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NN\Javna naročila 2026\Pogrebno podjetje\6_DOBAVA SVEČ-PONOVITEV\3_Dokumentacija\"/>
    </mc:Choice>
  </mc:AlternateContent>
  <xr:revisionPtr revIDLastSave="0" documentId="13_ncr:1_{C13AB5B8-7B94-4486-B9CD-CF887B260F1B}" xr6:coauthVersionLast="47" xr6:coauthVersionMax="47" xr10:uidLastSave="{00000000-0000-0000-0000-000000000000}"/>
  <bookViews>
    <workbookView xWindow="-120" yWindow="-120" windowWidth="29040" windowHeight="15720" xr2:uid="{033F540B-D934-4C3F-8491-A0722A73FFBD}"/>
  </bookViews>
  <sheets>
    <sheet name="Sklop_1" sheetId="1" r:id="rId1"/>
    <sheet name="Sklop_2" sheetId="2" r:id="rId2"/>
    <sheet name="Sklop_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3" i="1" l="1"/>
  <c r="G104" i="1"/>
  <c r="G105" i="1"/>
  <c r="G156" i="1" s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02" i="1"/>
  <c r="G94" i="1"/>
  <c r="G95" i="1"/>
  <c r="G100" i="1" s="1"/>
  <c r="G96" i="1"/>
  <c r="G97" i="1"/>
  <c r="G98" i="1"/>
  <c r="G99" i="1"/>
  <c r="G93" i="1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35" i="3" l="1"/>
  <c r="G91" i="1"/>
  <c r="G157" i="1" s="1"/>
</calcChain>
</file>

<file path=xl/sharedStrings.xml><?xml version="1.0" encoding="utf-8"?>
<sst xmlns="http://schemas.openxmlformats.org/spreadsheetml/2006/main" count="781" uniqueCount="349">
  <si>
    <t>Obrazec št. 4: Ponudbeni predračun</t>
  </si>
  <si>
    <t>Predmet javnega naročila: Dobava sveč, gob in potrošnega materiala za cvetličarno</t>
  </si>
  <si>
    <t>Sklop 1: Gobe in potrošni material</t>
  </si>
  <si>
    <t>Zap št.</t>
  </si>
  <si>
    <t>IME/NAZIV (OPREDELITEV) ARTIKLA</t>
  </si>
  <si>
    <t>Opomba</t>
  </si>
  <si>
    <r>
      <t xml:space="preserve">Enota </t>
    </r>
    <r>
      <rPr>
        <b/>
        <sz val="9"/>
        <color rgb="FF000000"/>
        <rFont val="Tahoma"/>
        <family val="2"/>
        <charset val="238"/>
      </rPr>
      <t>(kos/vez/kom.)</t>
    </r>
  </si>
  <si>
    <t>Količine za 3 leta</t>
  </si>
  <si>
    <r>
      <t xml:space="preserve">Cena na enoto </t>
    </r>
    <r>
      <rPr>
        <b/>
        <sz val="9"/>
        <color rgb="FF000000"/>
        <rFont val="Tahoma"/>
        <family val="2"/>
        <charset val="238"/>
      </rPr>
      <t>(EUR brez DDV)</t>
    </r>
  </si>
  <si>
    <r>
      <t xml:space="preserve">Skupna vrednost </t>
    </r>
    <r>
      <rPr>
        <b/>
        <sz val="9"/>
        <color rgb="FF000000"/>
        <rFont val="Tahoma"/>
        <family val="2"/>
        <charset val="238"/>
      </rPr>
      <t>(EUR brez DDV)</t>
    </r>
  </si>
  <si>
    <t>Opis ponujenega artikla (*v kolikor je ponujeni artikel identičen zahtevanemu se lahko vnese besedna zveza "kot zahtevano"</t>
  </si>
  <si>
    <t>GOBE IN PODLOGE ZA GOBE</t>
  </si>
  <si>
    <t>1.</t>
  </si>
  <si>
    <t>PRAKTIKA Žarni venec 35cm</t>
  </si>
  <si>
    <t>ali enakovredno</t>
  </si>
  <si>
    <t>KOM.</t>
  </si>
  <si>
    <t>2.</t>
  </si>
  <si>
    <t>BIOLINE® Žarni venec 49cm</t>
  </si>
  <si>
    <t>3.</t>
  </si>
  <si>
    <t>BIOLINE Žarni venec kapela 35cm</t>
  </si>
  <si>
    <t>4.</t>
  </si>
  <si>
    <t>BIOLINE® Žarni venec kvader 47cm</t>
  </si>
  <si>
    <t>5.</t>
  </si>
  <si>
    <t>BLACK BIOLINE® Žarno  stoječe srce 46cm</t>
  </si>
  <si>
    <t>6.</t>
  </si>
  <si>
    <t>Žarni venec s srcem 67cm</t>
  </si>
  <si>
    <t>7.</t>
  </si>
  <si>
    <t>BIOLINE Srce za žaro z naklonom 52x52x55cm</t>
  </si>
  <si>
    <t>8.</t>
  </si>
  <si>
    <t>BLACK BIOLINE® Srce z naklonom za žaro 52cm</t>
  </si>
  <si>
    <t>9.</t>
  </si>
  <si>
    <t>BIOLINE® SRCE ZA ŽARO ležeče 50x49x5,5cm</t>
  </si>
  <si>
    <t>10.</t>
  </si>
  <si>
    <t>BIOLINE® MALO ŽARNO  SRCE-STOJEČE; 46x46,5x4cm</t>
  </si>
  <si>
    <t>11.</t>
  </si>
  <si>
    <t>Pol venec za žaro pokončni 50cm</t>
  </si>
  <si>
    <t>12.</t>
  </si>
  <si>
    <t>ECObase® Venec 42cm</t>
  </si>
  <si>
    <t>13.</t>
  </si>
  <si>
    <t>ECObase® Venec 52cm</t>
  </si>
  <si>
    <t>14.</t>
  </si>
  <si>
    <t>BIOLINE Venec 30,5cm na leseni podlagi</t>
  </si>
  <si>
    <t>15.</t>
  </si>
  <si>
    <t>BLACK BIOLIT® Križ 42cm</t>
  </si>
  <si>
    <t>16.</t>
  </si>
  <si>
    <t>PODLOGA VENEC 2 GOBI 65 x 38cm</t>
  </si>
  <si>
    <t>17.</t>
  </si>
  <si>
    <t>PODLOGA VENEC 3 GOBE VELIKE 85 x 38cm</t>
  </si>
  <si>
    <t>18.</t>
  </si>
  <si>
    <t>PODLOGA VENEC 8 KOTNA 60x60cm</t>
  </si>
  <si>
    <t>19.</t>
  </si>
  <si>
    <t>ECObase® Posy Pad 20cm</t>
  </si>
  <si>
    <t>20.</t>
  </si>
  <si>
    <t>ECObase® Posy Pad 25cm</t>
  </si>
  <si>
    <t>21.</t>
  </si>
  <si>
    <t>Goba 1/1 v posodi</t>
  </si>
  <si>
    <t>22.</t>
  </si>
  <si>
    <t>Goba 1/2 v posodi</t>
  </si>
  <si>
    <t>23.</t>
  </si>
  <si>
    <t>ECObase® Srce 20cm z nogicami</t>
  </si>
  <si>
    <t>24.</t>
  </si>
  <si>
    <t>ECObase® Srce 30cm z nogicami</t>
  </si>
  <si>
    <t>25.</t>
  </si>
  <si>
    <t>ECObase® Srce 40cm z nogicami</t>
  </si>
  <si>
    <t>26.</t>
  </si>
  <si>
    <t>ECObase® Srce 50cm z nogicami</t>
  </si>
  <si>
    <t>27.</t>
  </si>
  <si>
    <t>BIOLINE® Srce 60cm  60cm x 60cm x 5,5cm</t>
  </si>
  <si>
    <t>28.</t>
  </si>
  <si>
    <t>BIOLINE Srce z gobo 70cm</t>
  </si>
  <si>
    <t>29.</t>
  </si>
  <si>
    <t>BIOLINE® Srce 20cm s stojalom</t>
  </si>
  <si>
    <t>30.</t>
  </si>
  <si>
    <t>BIOLINE® Srce 30cm s stojalom</t>
  </si>
  <si>
    <t>31.</t>
  </si>
  <si>
    <t>BIOLINE® Srce 45cm s stojalom</t>
  </si>
  <si>
    <t>32.</t>
  </si>
  <si>
    <t>BLACK BIOLINE® Srce s stojalom 60cm</t>
  </si>
  <si>
    <t>33.</t>
  </si>
  <si>
    <t>BIOLINE® Srce 75cm s stojalom</t>
  </si>
  <si>
    <t>34.</t>
  </si>
  <si>
    <t>BLACK BIOLINE® Srce s polico in stojalom 60cm</t>
  </si>
  <si>
    <t>35.</t>
  </si>
  <si>
    <t>BIOLINE® Srce solza 80cm z vakumi</t>
  </si>
  <si>
    <t>36.</t>
  </si>
  <si>
    <t>BIOLINE® Srce 3D 27cm</t>
  </si>
  <si>
    <t>37.</t>
  </si>
  <si>
    <t>IDEAL Goba 20 kos: 23cm x 11cm x 7,5cm</t>
  </si>
  <si>
    <t>38.</t>
  </si>
  <si>
    <t>ECObase® Raketa 46cm</t>
  </si>
  <si>
    <t>39.</t>
  </si>
  <si>
    <t>ECObase® Raketa 93cm</t>
  </si>
  <si>
    <t>40.</t>
  </si>
  <si>
    <t>Raketa stoječa 23cm</t>
  </si>
  <si>
    <t>41.</t>
  </si>
  <si>
    <t>Raketa stoječa 35 cm</t>
  </si>
  <si>
    <t>42.</t>
  </si>
  <si>
    <t>Raketa stoječa 46cm</t>
  </si>
  <si>
    <t>43.</t>
  </si>
  <si>
    <t>ECObase® Dekoreta 1/1 24cm x 11cm x 8,5cm</t>
  </si>
  <si>
    <t>44.</t>
  </si>
  <si>
    <t>ECObase® Venček 18cm</t>
  </si>
  <si>
    <t>45.</t>
  </si>
  <si>
    <t>ECObase® Venček 25cm</t>
  </si>
  <si>
    <t>46.</t>
  </si>
  <si>
    <t>ECObase® Venček 30cm</t>
  </si>
  <si>
    <t>47.</t>
  </si>
  <si>
    <t>ECObase® Venec 62cm</t>
  </si>
  <si>
    <t>48.</t>
  </si>
  <si>
    <t>ECObase® Odprto srce 40cm z nogicami</t>
  </si>
  <si>
    <t>49.</t>
  </si>
  <si>
    <t>50.</t>
  </si>
  <si>
    <t>ECObase® KRIŽ z nogicam 46cm x 31cm x 4,5cm</t>
  </si>
  <si>
    <t>51.</t>
  </si>
  <si>
    <t>ECObase® Posy Pad 30cm</t>
  </si>
  <si>
    <t>52.</t>
  </si>
  <si>
    <t>ECObase® Posy Pad 40cm</t>
  </si>
  <si>
    <t>53.</t>
  </si>
  <si>
    <t>ECObase® Cushion mini 17cm</t>
  </si>
  <si>
    <t>54.</t>
  </si>
  <si>
    <t>ECObase® Cushion medi 28cm</t>
  </si>
  <si>
    <t>55.</t>
  </si>
  <si>
    <t>ECObase® Cushion maxi 36cm</t>
  </si>
  <si>
    <t>56.</t>
  </si>
  <si>
    <t>ECObase® DECO VAKUFIKS fi 6,5 x 5,5cm</t>
  </si>
  <si>
    <t>57.</t>
  </si>
  <si>
    <t>BIOLINE SRCE ODPRTO 75 cm</t>
  </si>
  <si>
    <t>58.</t>
  </si>
  <si>
    <t>ECObase® Venec 52cm  s stojalom</t>
  </si>
  <si>
    <t>59.</t>
  </si>
  <si>
    <t>ECObase® Venec 62cm s stojalom</t>
  </si>
  <si>
    <t>60.</t>
  </si>
  <si>
    <t>PRAKTIKA FLORETA medi 18cm x 12cm x 7cm</t>
  </si>
  <si>
    <t>61.</t>
  </si>
  <si>
    <t>PRAKTIKA FLORETA maxi 21cm x 13cm x 8cm</t>
  </si>
  <si>
    <t>62.</t>
  </si>
  <si>
    <t>PRAKTIKA Vacufix Srce  20cm</t>
  </si>
  <si>
    <t>63.</t>
  </si>
  <si>
    <t>PRAKTIKA Vacufix Srce 30cm</t>
  </si>
  <si>
    <t>64.</t>
  </si>
  <si>
    <t>PRAKTIKA Vacufix Srce 40cm</t>
  </si>
  <si>
    <t>65.</t>
  </si>
  <si>
    <t>PRAKTIKA Vacufix Srce 50cm</t>
  </si>
  <si>
    <t>66.</t>
  </si>
  <si>
    <t>Table deco medi 25cm</t>
  </si>
  <si>
    <t>67.</t>
  </si>
  <si>
    <t>BIOLINE® Angel na stojalu 48 cm</t>
  </si>
  <si>
    <t>68.</t>
  </si>
  <si>
    <t>BIOLINE® MALA SOLZA 19 cm</t>
  </si>
  <si>
    <t>69.</t>
  </si>
  <si>
    <t>BIOLINE® MALA SOLZA 27 cm</t>
  </si>
  <si>
    <t>70.</t>
  </si>
  <si>
    <t>BIOLINE®  Stoječa solza 57cm</t>
  </si>
  <si>
    <t>71.</t>
  </si>
  <si>
    <t>IDEAL KROGLA 30cm</t>
  </si>
  <si>
    <t>72.</t>
  </si>
  <si>
    <t>BLACK IDEAL Krogla 16cm</t>
  </si>
  <si>
    <t>73.</t>
  </si>
  <si>
    <t>Avto corso 11cm</t>
  </si>
  <si>
    <t>74.</t>
  </si>
  <si>
    <t>BIOLINE  stoječa krila  57 cm</t>
  </si>
  <si>
    <t>75.</t>
  </si>
  <si>
    <t>BIOLINE Luna Mini 41cm x 6,5cm x 6,5cm</t>
  </si>
  <si>
    <t>76.</t>
  </si>
  <si>
    <t>Bioline Luna Medi 61cm x 9,5cm x 6,5cm</t>
  </si>
  <si>
    <t>77.</t>
  </si>
  <si>
    <t>BIO Black Goba 20 kos</t>
  </si>
  <si>
    <t>78.</t>
  </si>
  <si>
    <t>Bio Biofan Wavie 145cm</t>
  </si>
  <si>
    <t>79.</t>
  </si>
  <si>
    <t>Bio Biofan Wavie 75cm</t>
  </si>
  <si>
    <t>PODLOGE ZA ARANŽIRANJE</t>
  </si>
  <si>
    <t>80.</t>
  </si>
  <si>
    <t>Podloga za aranžiranje – 13,5cm x 44cm</t>
  </si>
  <si>
    <t>81.</t>
  </si>
  <si>
    <t>Podloga za aranžiranje - 16,5 cm x 24cm</t>
  </si>
  <si>
    <t>82.</t>
  </si>
  <si>
    <t>Podloga za aranžiranje – 20cm x 29cm</t>
  </si>
  <si>
    <t>83.</t>
  </si>
  <si>
    <t>Podloga za aranžiranje - 25cm x 35cm</t>
  </si>
  <si>
    <t>84.</t>
  </si>
  <si>
    <t>Podloga za aranžiranje – 29cm x40cm</t>
  </si>
  <si>
    <t>85.</t>
  </si>
  <si>
    <t>Podloga za aranžiranje – 35cm x 44cm</t>
  </si>
  <si>
    <t>86.</t>
  </si>
  <si>
    <t>Podloga za aranžiranje – 40cm x 52cm</t>
  </si>
  <si>
    <t>POTROŠNI MATERIAL</t>
  </si>
  <si>
    <t>87.</t>
  </si>
  <si>
    <t>Žica za oporo stebel- zelena – 30cm x1mm - 2.5kg/pak</t>
  </si>
  <si>
    <t>88.</t>
  </si>
  <si>
    <t>Žica za oporo stebel- zelena – 40cm x 1mm - 2.5 kg/pak</t>
  </si>
  <si>
    <t>89.</t>
  </si>
  <si>
    <t>Epruveta 30cm PIK 100/pak</t>
  </si>
  <si>
    <t>90.</t>
  </si>
  <si>
    <t>Karbonske škarje 5,6cm rezilo</t>
  </si>
  <si>
    <t>91.</t>
  </si>
  <si>
    <t>Vrtnarske karbonske škarje 18 cm</t>
  </si>
  <si>
    <t>92.</t>
  </si>
  <si>
    <t>Cvetličarski nož- dolžina rezila 6cm</t>
  </si>
  <si>
    <t>93.</t>
  </si>
  <si>
    <t>Čistilec vrtnic 11,5cm x 9cm x 4cm</t>
  </si>
  <si>
    <t>94.</t>
  </si>
  <si>
    <t>FLORALIFE® Leafshine spraj 750ml</t>
  </si>
  <si>
    <t>95.</t>
  </si>
  <si>
    <t>EASY COLOUR Spray - Bela 400ml</t>
  </si>
  <si>
    <t>96.</t>
  </si>
  <si>
    <t>EASY COLOUR Spray - Rdeča 400ml</t>
  </si>
  <si>
    <t>97.</t>
  </si>
  <si>
    <t>EASY COLOUR Spray - Bordo 400ml</t>
  </si>
  <si>
    <t>98.</t>
  </si>
  <si>
    <t>EASY COLOUR Spray - Roza 400ml</t>
  </si>
  <si>
    <t>99.</t>
  </si>
  <si>
    <t>EASY COLOUR Spray - Svetlo modra 400ml</t>
  </si>
  <si>
    <t>100.</t>
  </si>
  <si>
    <t>EASY COLOUR Spray - Modra 400ml</t>
  </si>
  <si>
    <t>101.</t>
  </si>
  <si>
    <t>EASY COLOUR Spray - Črna 400ml</t>
  </si>
  <si>
    <t>102.</t>
  </si>
  <si>
    <t>Flomaster Pilot Broad - Zlat – SG-G-M</t>
  </si>
  <si>
    <t>103.</t>
  </si>
  <si>
    <t>Hranilo za orhideje 6/1 kos</t>
  </si>
  <si>
    <t>104.</t>
  </si>
  <si>
    <t>Vrečka za šopkemedi 26cm</t>
  </si>
  <si>
    <t>105.</t>
  </si>
  <si>
    <t>Žalni trak - š.: 7,5cm x d25m</t>
  </si>
  <si>
    <t>106.</t>
  </si>
  <si>
    <t>Žalni trak - š.: 10cm x d25m</t>
  </si>
  <si>
    <t>107.</t>
  </si>
  <si>
    <t>Žalni trak - š.: 12,5cm x d25m</t>
  </si>
  <si>
    <t>108.</t>
  </si>
  <si>
    <t>Žalni trak -š.: 15cm x d25m</t>
  </si>
  <si>
    <t>109.</t>
  </si>
  <si>
    <t>Žalni trak -š.: 17,5cm x d25m</t>
  </si>
  <si>
    <t>110.</t>
  </si>
  <si>
    <t>Žalni trak iskreno sožalje</t>
  </si>
  <si>
    <t>111.</t>
  </si>
  <si>
    <t>Trak trobojnica š: 1,2cm</t>
  </si>
  <si>
    <t>112.</t>
  </si>
  <si>
    <t>Trak trobojnica š:2,5cm</t>
  </si>
  <si>
    <t>113.</t>
  </si>
  <si>
    <t>Trak trobojnica š:5cm</t>
  </si>
  <si>
    <t>114.</t>
  </si>
  <si>
    <t>Trak trobojnica š:57,5cm</t>
  </si>
  <si>
    <t>115.</t>
  </si>
  <si>
    <t>Trak trobojnica š:10cm</t>
  </si>
  <si>
    <t>116.</t>
  </si>
  <si>
    <t>Leis rola š:420mm</t>
  </si>
  <si>
    <t>117.</t>
  </si>
  <si>
    <t>Čipka roza š:480mm</t>
  </si>
  <si>
    <t>118.</t>
  </si>
  <si>
    <t>Kartonasti plato za 3 sveč</t>
  </si>
  <si>
    <t>119.</t>
  </si>
  <si>
    <t>Kartonasti plato za 5 sveč</t>
  </si>
  <si>
    <t>120.</t>
  </si>
  <si>
    <t>Kartonasti plato za 7 sveč</t>
  </si>
  <si>
    <t>121.</t>
  </si>
  <si>
    <t>Kartonasti plato za 9 sveč</t>
  </si>
  <si>
    <t>122.</t>
  </si>
  <si>
    <t>Kartonasti plato za 12 sveč</t>
  </si>
  <si>
    <t>123.</t>
  </si>
  <si>
    <t>Folija 0,2x600mm/115m</t>
  </si>
  <si>
    <t>124.</t>
  </si>
  <si>
    <t>Folija 0,2x800mm/115m</t>
  </si>
  <si>
    <t>125.</t>
  </si>
  <si>
    <t>Til š.10cm</t>
  </si>
  <si>
    <t>126.</t>
  </si>
  <si>
    <t>Til š:25cm</t>
  </si>
  <si>
    <t>127.</t>
  </si>
  <si>
    <t>Til š:1m</t>
  </si>
  <si>
    <t>128.</t>
  </si>
  <si>
    <t>Til: š1,5m</t>
  </si>
  <si>
    <t>129.</t>
  </si>
  <si>
    <t>Trak taft š:8mm</t>
  </si>
  <si>
    <t>130.</t>
  </si>
  <si>
    <t>Trak taft: š:15mm</t>
  </si>
  <si>
    <t>131.</t>
  </si>
  <si>
    <t>Trak taft: š:25mm</t>
  </si>
  <si>
    <t>132.</t>
  </si>
  <si>
    <t>Trak taft: š:40mm</t>
  </si>
  <si>
    <t>133.</t>
  </si>
  <si>
    <t>Celofan žalni š:100cmx100m</t>
  </si>
  <si>
    <t>134.</t>
  </si>
  <si>
    <t>Celofan prozorni š:100cmx100m</t>
  </si>
  <si>
    <t>135.</t>
  </si>
  <si>
    <t>Vaza plastična za grob 38cm</t>
  </si>
  <si>
    <t>136.</t>
  </si>
  <si>
    <t>Vaza plastična za grob 23cm</t>
  </si>
  <si>
    <t>137.</t>
  </si>
  <si>
    <t>Vaza lončena za grob 20cm</t>
  </si>
  <si>
    <t>138.</t>
  </si>
  <si>
    <t>Vaza lončena za grob 25cm</t>
  </si>
  <si>
    <t>139.</t>
  </si>
  <si>
    <t>Vaza lončena za grob 30cm</t>
  </si>
  <si>
    <t>140.</t>
  </si>
  <si>
    <t>Žalne vizitke</t>
  </si>
  <si>
    <t>SKUPNA VREDNOST  (EUR brez DDV)</t>
  </si>
  <si>
    <t xml:space="preserve">                (Kraj in datum)</t>
  </si>
  <si>
    <t>(Podpis odgovorne osebe)</t>
  </si>
  <si>
    <t>OPOMBA:</t>
  </si>
  <si>
    <t>Cena/EM in vrednosti morajo biti zaokrožene na dve decimalni mesti.</t>
  </si>
  <si>
    <t>Količine v predračunu so okvirne.</t>
  </si>
  <si>
    <t>Ponudnik:_________________________________________________</t>
  </si>
  <si>
    <t>Predmet javnega naročila: Dobava cvetja in potrošnega materiala za cvetličarno</t>
  </si>
  <si>
    <t>Sklop 2: Sveče</t>
  </si>
  <si>
    <t>Količina za 3 leta</t>
  </si>
  <si>
    <t>Sveča srček mini, gori 1 dan</t>
  </si>
  <si>
    <t>Elektronska sveča, gori 120 dni z možnostjo menjave,</t>
  </si>
  <si>
    <t>Sveča steklena z vložkom za menjavo, gori 3-5 dni</t>
  </si>
  <si>
    <t>Sveča eko gloria kvadrat z možnostjo menjave</t>
  </si>
  <si>
    <t>Elektronska steklena sveča tuba</t>
  </si>
  <si>
    <t>Sveča Aura, gori 7 dni</t>
  </si>
  <si>
    <t>Sveča Sara</t>
  </si>
  <si>
    <t xml:space="preserve">Sveča Mega, gori 5 dni, </t>
  </si>
  <si>
    <t>Gorilec elektronski apolon  365 dni, velikost 55x105x55</t>
  </si>
  <si>
    <t>Solarna sveča viktorija 1000 dni, velikost 105x160x105</t>
  </si>
  <si>
    <t>Elektronski plastični vložek, gori 120 dni s pokrovom</t>
  </si>
  <si>
    <t>Sveča termo mega spirala, z možnostjo menjave vložka medo</t>
  </si>
  <si>
    <t>Sveča steklena hruška, z možnostjo menjave vložka pelinček</t>
  </si>
  <si>
    <t>Sveča steklena, dimenzije 11x22cm, različni motivi</t>
  </si>
  <si>
    <t>Lesena sveča s posvetilom</t>
  </si>
  <si>
    <t>Sveča eko valj, dimenzije 11x11x18cm</t>
  </si>
  <si>
    <t>Vžigalice velike</t>
  </si>
  <si>
    <t>Sklop 3: Zemlja, pesek</t>
  </si>
  <si>
    <t>Okvirna količina za obdobje 36 mes</t>
  </si>
  <si>
    <t>Vetisa- ciottolo verde Alpi 25kg (15-25mm)48/p- zeleni prod</t>
  </si>
  <si>
    <t>Vetisa – ciottolo verde alpi 25kg (25-40mm) 48/p- zeleni prod</t>
  </si>
  <si>
    <t>Vetisa - Ciottolo Verde Alpi 25KG(40-60mm) 48/p- zeleni prod</t>
  </si>
  <si>
    <t>Vetisa verde alpi 25 kg (6-9mm) 48/p-zeleni marmorni pesek</t>
  </si>
  <si>
    <t>Vetisa verde alpi 25 kg (9-12mm) 48/p- zeleni marmoni pesek</t>
  </si>
  <si>
    <t>Vetisa- ciottolo bianco carara 10kg (15-25mm)/60/p- beli p.</t>
  </si>
  <si>
    <t>Vetisa - Ciottolo Bianco Carrara 10kg )25-40mm)/60/p-Beli p.</t>
  </si>
  <si>
    <t>Vetisa- bianco carara 25kg (6-9mm)-48/p-beli marm. p.</t>
  </si>
  <si>
    <t>Vetisa- bianco carara 25kg (9-12mm)- 48/p-beli marm. p.</t>
  </si>
  <si>
    <t>Vetisa – ciottolo bianco carara 25kg (15-25mm) 48/p- bel prod</t>
  </si>
  <si>
    <t>Vetisa- ciottolo bianco carara 25kg (25-40mm) 48/p-bel prod</t>
  </si>
  <si>
    <t>Siro-decor 20l/15-25mm/144/P- okrasno lubje</t>
  </si>
  <si>
    <t>Siro decor- 70l/24-45mm/39/P- okrasno lubje</t>
  </si>
  <si>
    <t>GF- Blumenerde 5l/420/EP- Gramoflor- Univ. substra+glina</t>
  </si>
  <si>
    <t>NH-Blumenerde 10l/240/EP- Naturahum- univerzalna zemlja za rože in rastline</t>
  </si>
  <si>
    <t>NH- Blumenerde 20l/126/EP- Naturahum- unverzalna zemlja za rože in rastline</t>
  </si>
  <si>
    <t>NH-Bluemen&amp;Pflanzerde 70l/39/EP- Naturahum- Univerzalna zemlja za rože in rastline</t>
  </si>
  <si>
    <t>Mivena- Granucote 23-5-12+2MgO+Fe-3-4 mesečno gnojilo za travo 20kg</t>
  </si>
  <si>
    <t>Vetisa-orgo 25kg- 100% organsko gnoijlo za vrt</t>
  </si>
  <si>
    <t>Optimax- seme za športne/okrasne zeleznice/nr.220/10 kg</t>
  </si>
  <si>
    <t>Vetisa- lapillo 14-40mm /20l/60kom/p</t>
  </si>
  <si>
    <t>GF-Orchideenerde 5l/360/EP- Gramoflor- substrat za orhideje</t>
  </si>
  <si>
    <t>Vetusa. Tkanina proti plevelu zelena agrotrxtil, uv stab 2,1mx100m</t>
  </si>
  <si>
    <t>Substrat za kaktuse 5l</t>
  </si>
  <si>
    <t>Predložitev vzorca DA/NE *V primeru se"NE" navede ali je arikel bil oddan v prejšnjem postopku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</si>
</sst>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24]General"/>
    <numFmt numFmtId="165" formatCode="#,##0.00&quot; &quot;[$€-424]"/>
    <numFmt numFmtId="166" formatCode="#,##0.0000"/>
    <numFmt numFmtId="167" formatCode="#,##0.00&quot; &quot;;&quot;-&quot;#,##0.00&quot; &quot;;&quot; -&quot;#&quot; &quot;;@&quot; &quot;"/>
    <numFmt numFmtId="168" formatCode="[$-424]0%"/>
    <numFmt numFmtId="169" formatCode="#,##0.00&quot; &quot;[$€-424];[Red]&quot;-&quot;#,##0.00&quot; &quot;[$€-424]"/>
    <numFmt numFmtId="170" formatCode="#,##0.00&quot; € &quot;;&quot;-&quot;#,##0.00&quot; € &quot;;&quot; -&quot;#&quot; € &quot;;@&quot; &quot;"/>
  </numFmts>
  <fonts count="27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1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sz val="16"/>
      <color rgb="FF000000"/>
      <name val="Arial1"/>
      <charset val="238"/>
    </font>
    <font>
      <u/>
      <sz val="11"/>
      <color rgb="FF467886"/>
      <name val="Aptos Narrow"/>
      <family val="2"/>
    </font>
    <font>
      <sz val="11"/>
      <color rgb="FF000000"/>
      <name val="Aptos Narrow"/>
      <family val="2"/>
    </font>
    <font>
      <b/>
      <i/>
      <u/>
      <sz val="11"/>
      <color rgb="FF000000"/>
      <name val="Arial"/>
      <family val="2"/>
      <charset val="238"/>
    </font>
    <font>
      <b/>
      <i/>
      <u/>
      <sz val="11"/>
      <color rgb="FF000000"/>
      <name val="Arial1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10"/>
      <color rgb="FF000000"/>
      <name val="Arial21"/>
      <charset val="238"/>
    </font>
    <font>
      <sz val="10"/>
      <color rgb="FF000000"/>
      <name val="Tahoma"/>
      <family val="2"/>
      <charset val="238"/>
    </font>
    <font>
      <sz val="10"/>
      <color rgb="FF333333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2"/>
      <charset val="238"/>
    </font>
    <font>
      <sz val="11"/>
      <color rgb="FF000000"/>
      <name val="Tahoma"/>
      <family val="2"/>
      <charset val="238"/>
    </font>
    <font>
      <u/>
      <sz val="10"/>
      <color rgb="FF000000"/>
      <name val="Comic Sans MS"/>
      <family val="4"/>
      <charset val="238"/>
    </font>
    <font>
      <sz val="8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1"/>
      <color rgb="FF000000"/>
      <name val="Aptos Narrow"/>
      <family val="2"/>
    </font>
    <font>
      <sz val="10"/>
      <color rgb="FF000000"/>
      <name val="Arial1"/>
      <charset val="238"/>
    </font>
    <font>
      <sz val="10"/>
      <color rgb="FF000000"/>
      <name val="Arial211"/>
      <charset val="238"/>
    </font>
    <font>
      <sz val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699"/>
        <bgColor rgb="FFFFE699"/>
      </patternFill>
    </fill>
    <fill>
      <patternFill patternType="solid">
        <fgColor rgb="FFCCCCCC"/>
        <bgColor rgb="FFCCCCCC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BE2D5"/>
        <bgColor rgb="FFFBE2D5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2">
    <xf numFmtId="0" fontId="0" fillId="0" borderId="0"/>
    <xf numFmtId="164" fontId="2" fillId="0" borderId="0" applyBorder="0" applyProtection="0"/>
    <xf numFmtId="164" fontId="3" fillId="0" borderId="0" applyBorder="0" applyProtection="0"/>
    <xf numFmtId="0" fontId="4" fillId="0" borderId="0" applyNumberFormat="0" applyBorder="0" applyProtection="0">
      <alignment horizontal="center"/>
    </xf>
    <xf numFmtId="164" fontId="5" fillId="0" borderId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164" fontId="5" fillId="0" borderId="0" applyBorder="0" applyProtection="0">
      <alignment horizontal="center" textRotation="90"/>
    </xf>
    <xf numFmtId="164" fontId="6" fillId="0" borderId="0" applyBorder="0" applyProtection="0"/>
    <xf numFmtId="167" fontId="2" fillId="0" borderId="0" applyBorder="0" applyProtection="0"/>
    <xf numFmtId="164" fontId="6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4" fontId="7" fillId="0" borderId="0" applyBorder="0" applyProtection="0"/>
    <xf numFmtId="164" fontId="7" fillId="0" borderId="0" applyBorder="0" applyProtection="0"/>
    <xf numFmtId="164" fontId="7" fillId="0" borderId="0" applyBorder="0" applyProtection="0"/>
    <xf numFmtId="164" fontId="7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8" fontId="2" fillId="0" borderId="0" applyBorder="0" applyProtection="0"/>
    <xf numFmtId="168" fontId="2" fillId="0" borderId="0" applyBorder="0" applyProtection="0"/>
    <xf numFmtId="0" fontId="8" fillId="0" borderId="0" applyNumberFormat="0" applyBorder="0" applyProtection="0"/>
    <xf numFmtId="164" fontId="9" fillId="0" borderId="0" applyBorder="0" applyProtection="0"/>
    <xf numFmtId="169" fontId="8" fillId="0" borderId="0" applyBorder="0" applyProtection="0"/>
    <xf numFmtId="169" fontId="9" fillId="0" borderId="0" applyBorder="0" applyProtection="0"/>
    <xf numFmtId="164" fontId="7" fillId="0" borderId="0" applyBorder="0" applyProtection="0"/>
    <xf numFmtId="170" fontId="2" fillId="0" borderId="0" applyBorder="0" applyProtection="0"/>
    <xf numFmtId="167" fontId="2" fillId="0" borderId="0" applyBorder="0" applyProtection="0"/>
    <xf numFmtId="167" fontId="2" fillId="0" borderId="0" applyBorder="0" applyProtection="0"/>
    <xf numFmtId="167" fontId="2" fillId="0" borderId="0" applyBorder="0" applyProtection="0"/>
  </cellStyleXfs>
  <cellXfs count="90">
    <xf numFmtId="0" fontId="0" fillId="0" borderId="0" xfId="0"/>
    <xf numFmtId="164" fontId="3" fillId="0" borderId="0" xfId="2"/>
    <xf numFmtId="164" fontId="3" fillId="0" borderId="0" xfId="2" applyAlignment="1">
      <alignment horizontal="center"/>
    </xf>
    <xf numFmtId="2" fontId="3" fillId="0" borderId="0" xfId="2" applyNumberFormat="1"/>
    <xf numFmtId="164" fontId="11" fillId="0" borderId="0" xfId="2" applyFont="1" applyAlignment="1" applyProtection="1">
      <alignment vertical="center"/>
      <protection locked="0"/>
    </xf>
    <xf numFmtId="164" fontId="11" fillId="0" borderId="0" xfId="2" applyFont="1" applyAlignment="1" applyProtection="1">
      <alignment horizontal="center" vertical="center"/>
      <protection locked="0"/>
    </xf>
    <xf numFmtId="3" fontId="11" fillId="0" borderId="0" xfId="2" applyNumberFormat="1" applyFont="1" applyAlignment="1" applyProtection="1">
      <alignment horizontal="right" vertical="center"/>
      <protection locked="0"/>
    </xf>
    <xf numFmtId="2" fontId="11" fillId="0" borderId="0" xfId="2" applyNumberFormat="1" applyFont="1" applyAlignment="1" applyProtection="1">
      <alignment vertical="center"/>
      <protection locked="0"/>
    </xf>
    <xf numFmtId="164" fontId="11" fillId="0" borderId="0" xfId="2" applyFont="1" applyAlignment="1">
      <alignment vertical="center"/>
    </xf>
    <xf numFmtId="164" fontId="12" fillId="2" borderId="1" xfId="2" applyFont="1" applyFill="1" applyBorder="1" applyAlignment="1">
      <alignment horizontal="left" vertical="center"/>
    </xf>
    <xf numFmtId="164" fontId="12" fillId="2" borderId="1" xfId="2" applyFont="1" applyFill="1" applyBorder="1" applyAlignment="1">
      <alignment horizontal="center" vertical="center"/>
    </xf>
    <xf numFmtId="164" fontId="12" fillId="2" borderId="1" xfId="2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2" fontId="12" fillId="2" borderId="1" xfId="2" applyNumberFormat="1" applyFont="1" applyFill="1" applyBorder="1" applyAlignment="1">
      <alignment horizontal="center" vertical="center" wrapText="1"/>
    </xf>
    <xf numFmtId="164" fontId="3" fillId="0" borderId="1" xfId="2" applyBorder="1"/>
    <xf numFmtId="164" fontId="14" fillId="0" borderId="3" xfId="1" applyFont="1" applyBorder="1"/>
    <xf numFmtId="164" fontId="11" fillId="0" borderId="1" xfId="2" applyFont="1" applyBorder="1" applyAlignment="1" applyProtection="1">
      <alignment horizontal="center" vertical="center"/>
      <protection locked="0"/>
    </xf>
    <xf numFmtId="164" fontId="15" fillId="0" borderId="1" xfId="2" applyFont="1" applyBorder="1" applyAlignment="1" applyProtection="1">
      <alignment horizontal="center" vertical="center"/>
      <protection locked="0"/>
    </xf>
    <xf numFmtId="3" fontId="11" fillId="0" borderId="1" xfId="2" applyNumberFormat="1" applyFont="1" applyBorder="1" applyAlignment="1" applyProtection="1">
      <alignment horizontal="center" vertical="center"/>
      <protection locked="0"/>
    </xf>
    <xf numFmtId="2" fontId="11" fillId="4" borderId="1" xfId="2" applyNumberFormat="1" applyFont="1" applyFill="1" applyBorder="1" applyAlignment="1" applyProtection="1">
      <alignment horizontal="center" vertical="center"/>
      <protection locked="0"/>
    </xf>
    <xf numFmtId="4" fontId="3" fillId="2" borderId="4" xfId="2" applyNumberFormat="1" applyFill="1" applyBorder="1"/>
    <xf numFmtId="165" fontId="3" fillId="0" borderId="0" xfId="2" applyNumberFormat="1"/>
    <xf numFmtId="164" fontId="3" fillId="0" borderId="1" xfId="2" applyBorder="1" applyAlignment="1">
      <alignment horizontal="center" vertical="center"/>
    </xf>
    <xf numFmtId="3" fontId="15" fillId="0" borderId="1" xfId="2" applyNumberFormat="1" applyFont="1" applyBorder="1" applyAlignment="1" applyProtection="1">
      <alignment horizontal="center" vertical="center"/>
      <protection locked="0"/>
    </xf>
    <xf numFmtId="164" fontId="14" fillId="0" borderId="3" xfId="1" applyFont="1" applyBorder="1" applyAlignment="1">
      <alignment horizontal="left" vertical="center"/>
    </xf>
    <xf numFmtId="164" fontId="3" fillId="0" borderId="0" xfId="2" applyAlignment="1">
      <alignment horizontal="center" vertical="center"/>
    </xf>
    <xf numFmtId="0" fontId="16" fillId="0" borderId="0" xfId="0" applyFont="1" applyAlignment="1">
      <alignment vertical="center" wrapText="1"/>
    </xf>
    <xf numFmtId="164" fontId="3" fillId="5" borderId="1" xfId="2" applyFill="1" applyBorder="1" applyAlignment="1">
      <alignment horizontal="center" vertical="center"/>
    </xf>
    <xf numFmtId="164" fontId="10" fillId="3" borderId="0" xfId="2" applyFont="1" applyFill="1"/>
    <xf numFmtId="164" fontId="17" fillId="0" borderId="3" xfId="1" applyFont="1" applyBorder="1"/>
    <xf numFmtId="2" fontId="3" fillId="4" borderId="1" xfId="2" applyNumberFormat="1" applyFill="1" applyBorder="1" applyAlignment="1">
      <alignment horizontal="center"/>
    </xf>
    <xf numFmtId="164" fontId="18" fillId="5" borderId="3" xfId="2" applyFont="1" applyFill="1" applyBorder="1"/>
    <xf numFmtId="2" fontId="3" fillId="6" borderId="1" xfId="2" applyNumberFormat="1" applyFill="1" applyBorder="1" applyAlignment="1">
      <alignment horizontal="center"/>
    </xf>
    <xf numFmtId="164" fontId="14" fillId="0" borderId="0" xfId="1" applyFont="1"/>
    <xf numFmtId="0" fontId="17" fillId="0" borderId="3" xfId="0" applyFont="1" applyBorder="1"/>
    <xf numFmtId="164" fontId="19" fillId="0" borderId="0" xfId="2" applyFont="1" applyAlignment="1" applyProtection="1">
      <alignment vertical="center"/>
      <protection locked="0"/>
    </xf>
    <xf numFmtId="164" fontId="19" fillId="0" borderId="0" xfId="2" applyFont="1" applyAlignment="1" applyProtection="1">
      <alignment horizontal="center" vertical="center"/>
      <protection locked="0"/>
    </xf>
    <xf numFmtId="164" fontId="3" fillId="0" borderId="0" xfId="2" applyAlignment="1" applyProtection="1">
      <alignment vertical="center"/>
      <protection locked="0"/>
    </xf>
    <xf numFmtId="164" fontId="15" fillId="0" borderId="0" xfId="2" applyFont="1" applyAlignment="1" applyProtection="1">
      <alignment vertical="center"/>
      <protection locked="0"/>
    </xf>
    <xf numFmtId="2" fontId="3" fillId="0" borderId="6" xfId="2" applyNumberFormat="1" applyBorder="1" applyAlignment="1" applyProtection="1">
      <alignment vertical="center"/>
      <protection locked="0"/>
    </xf>
    <xf numFmtId="166" fontId="20" fillId="0" borderId="6" xfId="2" applyNumberFormat="1" applyFont="1" applyBorder="1" applyAlignment="1" applyProtection="1">
      <alignment horizontal="center" vertical="center"/>
      <protection locked="0"/>
    </xf>
    <xf numFmtId="164" fontId="21" fillId="0" borderId="7" xfId="2" applyFont="1" applyBorder="1" applyAlignment="1" applyProtection="1">
      <alignment vertical="center"/>
      <protection locked="0"/>
    </xf>
    <xf numFmtId="164" fontId="21" fillId="0" borderId="0" xfId="2" applyFont="1" applyAlignment="1" applyProtection="1">
      <alignment horizontal="center" vertical="center"/>
      <protection locked="0"/>
    </xf>
    <xf numFmtId="164" fontId="21" fillId="0" borderId="0" xfId="2" applyFont="1" applyAlignment="1" applyProtection="1">
      <alignment vertical="center"/>
      <protection locked="0"/>
    </xf>
    <xf numFmtId="164" fontId="22" fillId="0" borderId="0" xfId="2" applyFont="1" applyAlignment="1" applyProtection="1">
      <alignment vertical="center"/>
      <protection locked="0"/>
    </xf>
    <xf numFmtId="164" fontId="23" fillId="7" borderId="8" xfId="14" applyFont="1" applyFill="1" applyBorder="1" applyAlignment="1">
      <alignment horizontal="left" vertical="top"/>
    </xf>
    <xf numFmtId="164" fontId="7" fillId="7" borderId="9" xfId="14" applyFill="1" applyBorder="1" applyAlignment="1">
      <alignment horizontal="left" vertical="top"/>
    </xf>
    <xf numFmtId="164" fontId="7" fillId="7" borderId="10" xfId="14" applyFill="1" applyBorder="1" applyAlignment="1">
      <alignment horizontal="left" vertical="top"/>
    </xf>
    <xf numFmtId="164" fontId="14" fillId="0" borderId="1" xfId="2" applyFont="1" applyBorder="1" applyAlignment="1">
      <alignment horizontal="center" vertical="center"/>
    </xf>
    <xf numFmtId="164" fontId="24" fillId="0" borderId="1" xfId="1" applyFont="1" applyBorder="1" applyAlignment="1">
      <alignment horizontal="center" vertical="top" wrapText="1"/>
    </xf>
    <xf numFmtId="164" fontId="3" fillId="0" borderId="8" xfId="2" applyBorder="1"/>
    <xf numFmtId="164" fontId="3" fillId="0" borderId="6" xfId="2" applyBorder="1" applyAlignment="1" applyProtection="1">
      <alignment vertical="center"/>
      <protection locked="0"/>
    </xf>
    <xf numFmtId="166" fontId="20" fillId="0" borderId="0" xfId="2" applyNumberFormat="1" applyFont="1" applyAlignment="1" applyProtection="1">
      <alignment horizontal="center" vertical="center"/>
      <protection locked="0"/>
    </xf>
    <xf numFmtId="164" fontId="12" fillId="2" borderId="8" xfId="2" applyFont="1" applyFill="1" applyBorder="1" applyAlignment="1">
      <alignment horizontal="left" vertical="center"/>
    </xf>
    <xf numFmtId="164" fontId="12" fillId="2" borderId="8" xfId="2" applyFont="1" applyFill="1" applyBorder="1" applyAlignment="1">
      <alignment horizontal="center" vertical="center"/>
    </xf>
    <xf numFmtId="164" fontId="12" fillId="2" borderId="8" xfId="2" applyFont="1" applyFill="1" applyBorder="1" applyAlignment="1">
      <alignment horizontal="center" vertical="center" wrapText="1"/>
    </xf>
    <xf numFmtId="3" fontId="12" fillId="2" borderId="8" xfId="2" applyNumberFormat="1" applyFont="1" applyFill="1" applyBorder="1" applyAlignment="1">
      <alignment horizontal="center" vertical="center" wrapText="1"/>
    </xf>
    <xf numFmtId="3" fontId="25" fillId="0" borderId="1" xfId="2" applyNumberFormat="1" applyFont="1" applyBorder="1" applyAlignment="1" applyProtection="1">
      <alignment horizontal="center" vertical="center"/>
      <protection locked="0"/>
    </xf>
    <xf numFmtId="2" fontId="11" fillId="4" borderId="3" xfId="2" applyNumberFormat="1" applyFont="1" applyFill="1" applyBorder="1" applyAlignment="1" applyProtection="1">
      <alignment horizontal="center" vertical="center"/>
      <protection locked="0"/>
    </xf>
    <xf numFmtId="164" fontId="25" fillId="0" borderId="1" xfId="2" applyFont="1" applyBorder="1" applyAlignment="1">
      <alignment horizontal="center" vertical="center"/>
    </xf>
    <xf numFmtId="164" fontId="3" fillId="0" borderId="1" xfId="2" applyBorder="1" applyAlignment="1">
      <alignment horizontal="center"/>
    </xf>
    <xf numFmtId="164" fontId="17" fillId="0" borderId="1" xfId="2" applyFont="1" applyBorder="1" applyAlignment="1">
      <alignment horizontal="center" vertical="center"/>
    </xf>
    <xf numFmtId="164" fontId="3" fillId="0" borderId="10" xfId="2" applyBorder="1"/>
    <xf numFmtId="4" fontId="10" fillId="2" borderId="1" xfId="2" applyNumberFormat="1" applyFont="1" applyFill="1" applyBorder="1"/>
    <xf numFmtId="164" fontId="21" fillId="0" borderId="7" xfId="2" applyFont="1" applyBorder="1" applyAlignment="1" applyProtection="1">
      <alignment horizontal="center" vertical="center"/>
      <protection locked="0"/>
    </xf>
    <xf numFmtId="164" fontId="10" fillId="0" borderId="0" xfId="2" applyFont="1" applyAlignment="1">
      <alignment horizontal="center"/>
    </xf>
    <xf numFmtId="164" fontId="3" fillId="0" borderId="0" xfId="2" applyAlignment="1">
      <alignment horizontal="center"/>
    </xf>
    <xf numFmtId="164" fontId="10" fillId="3" borderId="5" xfId="2" applyFont="1" applyFill="1" applyBorder="1" applyAlignment="1">
      <alignment horizontal="left"/>
    </xf>
    <xf numFmtId="164" fontId="12" fillId="2" borderId="1" xfId="2" applyFont="1" applyFill="1" applyBorder="1" applyAlignment="1">
      <alignment horizontal="right" vertical="center"/>
    </xf>
    <xf numFmtId="0" fontId="0" fillId="0" borderId="1" xfId="0" applyBorder="1"/>
    <xf numFmtId="164" fontId="12" fillId="3" borderId="2" xfId="2" applyFont="1" applyFill="1" applyBorder="1" applyAlignment="1">
      <alignment vertical="center"/>
    </xf>
    <xf numFmtId="164" fontId="3" fillId="0" borderId="4" xfId="2" applyBorder="1"/>
    <xf numFmtId="164" fontId="10" fillId="3" borderId="0" xfId="2" applyFont="1" applyFill="1" applyBorder="1" applyAlignment="1">
      <alignment horizontal="left"/>
    </xf>
    <xf numFmtId="164" fontId="12" fillId="3" borderId="11" xfId="2" applyFont="1" applyFill="1" applyBorder="1" applyAlignment="1">
      <alignment vertical="center"/>
    </xf>
    <xf numFmtId="165" fontId="3" fillId="0" borderId="11" xfId="2" applyNumberFormat="1" applyBorder="1"/>
    <xf numFmtId="164" fontId="3" fillId="0" borderId="11" xfId="2" applyBorder="1"/>
    <xf numFmtId="164" fontId="24" fillId="0" borderId="4" xfId="1" applyFont="1" applyBorder="1" applyAlignment="1">
      <alignment horizontal="left" vertical="top" wrapText="1"/>
    </xf>
    <xf numFmtId="164" fontId="3" fillId="0" borderId="12" xfId="2" applyBorder="1"/>
    <xf numFmtId="164" fontId="10" fillId="3" borderId="11" xfId="2" applyFont="1" applyFill="1" applyBorder="1"/>
    <xf numFmtId="164" fontId="24" fillId="0" borderId="3" xfId="1" applyFont="1" applyBorder="1" applyAlignment="1">
      <alignment horizontal="left" vertical="top" wrapText="1"/>
    </xf>
    <xf numFmtId="164" fontId="24" fillId="0" borderId="3" xfId="1" applyFont="1" applyBorder="1" applyAlignment="1">
      <alignment horizontal="left" vertical="top"/>
    </xf>
    <xf numFmtId="164" fontId="24" fillId="0" borderId="3" xfId="1" applyFont="1" applyBorder="1" applyAlignment="1">
      <alignment horizontal="left" vertical="center" wrapText="1"/>
    </xf>
    <xf numFmtId="164" fontId="2" fillId="0" borderId="3" xfId="1" applyBorder="1"/>
    <xf numFmtId="164" fontId="0" fillId="0" borderId="3" xfId="2" applyFont="1" applyBorder="1"/>
    <xf numFmtId="164" fontId="11" fillId="0" borderId="0" xfId="2" applyFont="1" applyAlignment="1">
      <alignment horizontal="center" vertical="center"/>
    </xf>
    <xf numFmtId="164" fontId="12" fillId="3" borderId="7" xfId="2" applyFont="1" applyFill="1" applyBorder="1" applyAlignment="1">
      <alignment horizontal="center" vertical="center"/>
    </xf>
    <xf numFmtId="4" fontId="3" fillId="2" borderId="4" xfId="2" applyNumberFormat="1" applyFill="1" applyBorder="1" applyAlignment="1">
      <alignment horizontal="center"/>
    </xf>
    <xf numFmtId="2" fontId="3" fillId="0" borderId="0" xfId="2" applyNumberFormat="1" applyAlignment="1">
      <alignment horizontal="center"/>
    </xf>
    <xf numFmtId="164" fontId="10" fillId="3" borderId="0" xfId="2" applyFont="1" applyFill="1" applyAlignment="1">
      <alignment horizontal="center"/>
    </xf>
    <xf numFmtId="4" fontId="10" fillId="2" borderId="3" xfId="2" applyNumberFormat="1" applyFont="1" applyFill="1" applyBorder="1" applyAlignment="1">
      <alignment horizontal="center"/>
    </xf>
  </cellXfs>
  <cellStyles count="32">
    <cellStyle name="Excel Built-in Normal" xfId="1" xr:uid="{37B0E27A-1A1E-4278-8DB2-BBC258664520}"/>
    <cellStyle name="Excel Built-in Normal 1" xfId="2" xr:uid="{89923C88-E80F-4077-A9E3-4843E971C0CD}"/>
    <cellStyle name="Heading" xfId="3" xr:uid="{D1DBB0FF-D760-48E9-A4D8-BE5D9AF51624}"/>
    <cellStyle name="Heading 1" xfId="4" xr:uid="{86EE6337-F159-45D1-A022-2E2CDD2B3366}"/>
    <cellStyle name="Heading1" xfId="5" xr:uid="{8A468F17-995B-4175-9209-B087B5DFE2AF}"/>
    <cellStyle name="Heading1 1" xfId="6" xr:uid="{83540D4E-6262-429F-9F03-D727A90CCCFF}"/>
    <cellStyle name="Hiperpovezava 2" xfId="7" xr:uid="{8BE8923C-717B-4B1E-8F75-59F2A1E71442}"/>
    <cellStyle name="Komma 2" xfId="8" xr:uid="{48294809-ABC8-465B-9C0E-6AE530EC0DB5}"/>
    <cellStyle name="Link 2" xfId="9" xr:uid="{1D42A3F6-2D37-48B5-BECE-259D8D3D8FC7}"/>
    <cellStyle name="Navadno" xfId="0" builtinId="0" customBuiltin="1"/>
    <cellStyle name="Navadno 10" xfId="10" xr:uid="{7E77A2AF-D4EB-4434-9BFD-10323E12AAF9}"/>
    <cellStyle name="Navadno 11" xfId="11" xr:uid="{CFB809E9-C5C8-41A9-A00E-2293A5818B8F}"/>
    <cellStyle name="Navadno 2" xfId="12" xr:uid="{00672B21-1834-4BA2-B160-A9E6A0247CD4}"/>
    <cellStyle name="Navadno 2 2" xfId="13" xr:uid="{E0D971CE-80FA-4ADE-ACA9-9B7BA2CDC917}"/>
    <cellStyle name="Navadno 3" xfId="14" xr:uid="{61399BD2-E780-4A6D-A597-82C4ED7915C6}"/>
    <cellStyle name="Navadno 4" xfId="15" xr:uid="{F876ED19-4EC6-4B72-8A35-6CAD92D22FF6}"/>
    <cellStyle name="Navadno 5" xfId="16" xr:uid="{256C36DC-555D-40D6-923C-D148C171F0D2}"/>
    <cellStyle name="Navadno 6" xfId="17" xr:uid="{172DFC1C-85FC-4107-A4CB-DBA3E2164F2F}"/>
    <cellStyle name="Navadno 7" xfId="18" xr:uid="{0D6FDBD4-8957-4F2C-96A2-743DA523AEAF}"/>
    <cellStyle name="Navadno 8" xfId="19" xr:uid="{37E5EAA2-324D-4A44-996B-0F0BC5088034}"/>
    <cellStyle name="Navadno 9" xfId="20" xr:uid="{B9B3A520-E3E6-421A-B4E2-4F520809FC92}"/>
    <cellStyle name="Odstotek 2" xfId="21" xr:uid="{357B34CF-BA00-422E-858B-B93D44B825F9}"/>
    <cellStyle name="Odstotek 3" xfId="22" xr:uid="{DBF5D2D1-9463-448A-ACDE-68A65D544B6C}"/>
    <cellStyle name="Result" xfId="23" xr:uid="{6BABBD11-7EEA-4393-89AD-777439D0D798}"/>
    <cellStyle name="Result 1" xfId="24" xr:uid="{D66B9EAF-2FEE-44C4-A1EF-96B0AD03BE0A}"/>
    <cellStyle name="Result2" xfId="25" xr:uid="{6AA4237F-3BD2-4C5C-9B0F-F92977ED66A6}"/>
    <cellStyle name="Result2 1" xfId="26" xr:uid="{9A93822B-BD85-4857-80F4-5C38AB9442AC}"/>
    <cellStyle name="Standard 2" xfId="27" xr:uid="{6639B4F6-6058-4BD0-BD85-CB8A36054656}"/>
    <cellStyle name="Valuta 2" xfId="28" xr:uid="{339CB6B6-4377-40C2-9394-32F2B73E8C80}"/>
    <cellStyle name="Vejica 2" xfId="29" xr:uid="{6306CC07-D34B-4127-ACEE-F344F133355F}"/>
    <cellStyle name="Vejica 2 2" xfId="30" xr:uid="{0815D410-96C7-4D4D-9984-FD423C7FD811}"/>
    <cellStyle name="Vejica 3" xfId="31" xr:uid="{448579FC-FDB2-4C7C-BC95-72A234351D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6E2F-A76A-42C7-80D3-E1CC12AC3A5F}">
  <sheetPr>
    <pageSetUpPr fitToPage="1"/>
  </sheetPr>
  <dimension ref="A1:AMI167"/>
  <sheetViews>
    <sheetView tabSelected="1" topLeftCell="A136" workbookViewId="0">
      <selection activeCell="L10" sqref="L10"/>
    </sheetView>
  </sheetViews>
  <sheetFormatPr defaultRowHeight="15"/>
  <cols>
    <col min="1" max="1" width="6.75" style="1" customWidth="1"/>
    <col min="2" max="2" width="70.25" style="1" customWidth="1"/>
    <col min="3" max="3" width="15.25" style="2" customWidth="1"/>
    <col min="4" max="4" width="13.625" style="1" customWidth="1"/>
    <col min="5" max="5" width="16.625" style="1" customWidth="1"/>
    <col min="6" max="6" width="15.375" style="3" customWidth="1"/>
    <col min="7" max="7" width="16.5" style="2" customWidth="1"/>
    <col min="8" max="8" width="25.625" style="1" customWidth="1"/>
    <col min="9" max="9" width="11.25" style="1" customWidth="1"/>
    <col min="10" max="1022" width="8.25" style="1" customWidth="1"/>
    <col min="1023" max="1023" width="9.125" style="1" customWidth="1"/>
    <col min="1024" max="1024" width="9" customWidth="1"/>
  </cols>
  <sheetData>
    <row r="1" spans="1:11" ht="36" customHeight="1">
      <c r="A1" s="1" t="s">
        <v>301</v>
      </c>
    </row>
    <row r="3" spans="1:11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5" spans="1:11">
      <c r="A5" s="66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7" spans="1:11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9" spans="1:11">
      <c r="B9" s="4"/>
      <c r="C9" s="5"/>
      <c r="D9" s="5"/>
      <c r="E9" s="6"/>
      <c r="F9" s="7"/>
      <c r="G9" s="84"/>
    </row>
    <row r="10" spans="1:11" ht="78.75" customHeight="1">
      <c r="A10" s="9" t="s">
        <v>3</v>
      </c>
      <c r="B10" s="9" t="s">
        <v>4</v>
      </c>
      <c r="C10" s="10" t="s">
        <v>5</v>
      </c>
      <c r="D10" s="11" t="s">
        <v>6</v>
      </c>
      <c r="E10" s="12" t="s">
        <v>7</v>
      </c>
      <c r="F10" s="13" t="s">
        <v>8</v>
      </c>
      <c r="G10" s="12" t="s">
        <v>9</v>
      </c>
      <c r="H10" s="56" t="s">
        <v>10</v>
      </c>
    </row>
    <row r="11" spans="1:11" ht="15.6" customHeight="1">
      <c r="A11" s="70" t="s">
        <v>11</v>
      </c>
      <c r="B11" s="70"/>
      <c r="C11" s="70"/>
      <c r="D11" s="70"/>
      <c r="E11" s="70"/>
      <c r="F11" s="70"/>
      <c r="G11" s="85"/>
      <c r="H11" s="73"/>
    </row>
    <row r="12" spans="1:11">
      <c r="A12" s="14" t="s">
        <v>12</v>
      </c>
      <c r="B12" s="15" t="s">
        <v>13</v>
      </c>
      <c r="C12" s="16" t="s">
        <v>14</v>
      </c>
      <c r="D12" s="17" t="s">
        <v>15</v>
      </c>
      <c r="E12" s="18">
        <v>2300</v>
      </c>
      <c r="F12" s="19">
        <v>0</v>
      </c>
      <c r="G12" s="86">
        <f t="shared" ref="G12:G43" si="0">E12*F12</f>
        <v>0</v>
      </c>
      <c r="H12" s="75"/>
      <c r="I12" s="21"/>
    </row>
    <row r="13" spans="1:11">
      <c r="A13" s="14" t="s">
        <v>16</v>
      </c>
      <c r="B13" s="15" t="s">
        <v>17</v>
      </c>
      <c r="C13" s="16" t="s">
        <v>14</v>
      </c>
      <c r="D13" s="17" t="s">
        <v>15</v>
      </c>
      <c r="E13" s="18">
        <v>3</v>
      </c>
      <c r="F13" s="19">
        <v>0</v>
      </c>
      <c r="G13" s="86">
        <f t="shared" si="0"/>
        <v>0</v>
      </c>
      <c r="H13" s="75"/>
      <c r="I13" s="21"/>
    </row>
    <row r="14" spans="1:11">
      <c r="A14" s="14" t="s">
        <v>18</v>
      </c>
      <c r="B14" s="15" t="s">
        <v>19</v>
      </c>
      <c r="C14" s="16" t="s">
        <v>14</v>
      </c>
      <c r="D14" s="17" t="s">
        <v>15</v>
      </c>
      <c r="E14" s="22">
        <v>36</v>
      </c>
      <c r="F14" s="19">
        <v>0</v>
      </c>
      <c r="G14" s="86">
        <f t="shared" si="0"/>
        <v>0</v>
      </c>
      <c r="H14" s="75"/>
      <c r="I14" s="21"/>
    </row>
    <row r="15" spans="1:11">
      <c r="A15" s="14" t="s">
        <v>20</v>
      </c>
      <c r="B15" s="15" t="s">
        <v>21</v>
      </c>
      <c r="C15" s="16" t="s">
        <v>14</v>
      </c>
      <c r="D15" s="17" t="s">
        <v>15</v>
      </c>
      <c r="E15" s="22">
        <v>3</v>
      </c>
      <c r="F15" s="19">
        <v>0</v>
      </c>
      <c r="G15" s="86">
        <f t="shared" si="0"/>
        <v>0</v>
      </c>
      <c r="H15" s="75"/>
      <c r="I15" s="21"/>
    </row>
    <row r="16" spans="1:11">
      <c r="A16" s="14" t="s">
        <v>22</v>
      </c>
      <c r="B16" s="15" t="s">
        <v>23</v>
      </c>
      <c r="C16" s="16" t="s">
        <v>14</v>
      </c>
      <c r="D16" s="17" t="s">
        <v>15</v>
      </c>
      <c r="E16" s="22">
        <v>3</v>
      </c>
      <c r="F16" s="19">
        <v>0</v>
      </c>
      <c r="G16" s="86">
        <f t="shared" si="0"/>
        <v>0</v>
      </c>
      <c r="H16" s="75"/>
      <c r="I16" s="21"/>
    </row>
    <row r="17" spans="1:9">
      <c r="A17" s="14" t="s">
        <v>24</v>
      </c>
      <c r="B17" s="15" t="s">
        <v>25</v>
      </c>
      <c r="C17" s="16" t="s">
        <v>14</v>
      </c>
      <c r="D17" s="17" t="s">
        <v>15</v>
      </c>
      <c r="E17" s="22">
        <v>15</v>
      </c>
      <c r="F17" s="19">
        <v>0</v>
      </c>
      <c r="G17" s="86">
        <f t="shared" si="0"/>
        <v>0</v>
      </c>
      <c r="H17" s="75"/>
      <c r="I17" s="21"/>
    </row>
    <row r="18" spans="1:9">
      <c r="A18" s="14" t="s">
        <v>26</v>
      </c>
      <c r="B18" s="15" t="s">
        <v>27</v>
      </c>
      <c r="C18" s="16" t="s">
        <v>14</v>
      </c>
      <c r="D18" s="17" t="s">
        <v>15</v>
      </c>
      <c r="E18" s="22">
        <v>15</v>
      </c>
      <c r="F18" s="19">
        <v>0</v>
      </c>
      <c r="G18" s="86">
        <f t="shared" si="0"/>
        <v>0</v>
      </c>
      <c r="H18" s="75"/>
      <c r="I18" s="21"/>
    </row>
    <row r="19" spans="1:9">
      <c r="A19" s="14" t="s">
        <v>28</v>
      </c>
      <c r="B19" s="15" t="s">
        <v>29</v>
      </c>
      <c r="C19" s="16" t="s">
        <v>14</v>
      </c>
      <c r="D19" s="17" t="s">
        <v>15</v>
      </c>
      <c r="E19" s="22">
        <v>80</v>
      </c>
      <c r="F19" s="19">
        <v>0</v>
      </c>
      <c r="G19" s="86">
        <f t="shared" si="0"/>
        <v>0</v>
      </c>
      <c r="H19" s="75"/>
      <c r="I19" s="21"/>
    </row>
    <row r="20" spans="1:9">
      <c r="A20" s="14" t="s">
        <v>30</v>
      </c>
      <c r="B20" s="15" t="s">
        <v>31</v>
      </c>
      <c r="C20" s="16" t="s">
        <v>14</v>
      </c>
      <c r="D20" s="17" t="s">
        <v>15</v>
      </c>
      <c r="E20" s="22">
        <v>3</v>
      </c>
      <c r="F20" s="19">
        <v>0</v>
      </c>
      <c r="G20" s="86">
        <f t="shared" si="0"/>
        <v>0</v>
      </c>
      <c r="H20" s="75"/>
      <c r="I20" s="21"/>
    </row>
    <row r="21" spans="1:9">
      <c r="A21" s="14" t="s">
        <v>32</v>
      </c>
      <c r="B21" s="15" t="s">
        <v>33</v>
      </c>
      <c r="C21" s="16" t="s">
        <v>14</v>
      </c>
      <c r="D21" s="17" t="s">
        <v>15</v>
      </c>
      <c r="E21" s="22">
        <v>3</v>
      </c>
      <c r="F21" s="19">
        <v>0</v>
      </c>
      <c r="G21" s="86">
        <f t="shared" si="0"/>
        <v>0</v>
      </c>
      <c r="H21" s="75"/>
      <c r="I21" s="21"/>
    </row>
    <row r="22" spans="1:9">
      <c r="A22" s="14" t="s">
        <v>34</v>
      </c>
      <c r="B22" s="15" t="s">
        <v>35</v>
      </c>
      <c r="C22" s="16" t="s">
        <v>14</v>
      </c>
      <c r="D22" s="17" t="s">
        <v>15</v>
      </c>
      <c r="E22" s="22">
        <v>50</v>
      </c>
      <c r="F22" s="19">
        <v>0</v>
      </c>
      <c r="G22" s="86">
        <f t="shared" si="0"/>
        <v>0</v>
      </c>
      <c r="H22" s="75"/>
      <c r="I22" s="21"/>
    </row>
    <row r="23" spans="1:9">
      <c r="A23" s="14" t="s">
        <v>36</v>
      </c>
      <c r="B23" s="15" t="s">
        <v>37</v>
      </c>
      <c r="C23" s="16" t="s">
        <v>14</v>
      </c>
      <c r="D23" s="17" t="s">
        <v>15</v>
      </c>
      <c r="E23" s="22">
        <v>150</v>
      </c>
      <c r="F23" s="19">
        <v>0</v>
      </c>
      <c r="G23" s="86">
        <f t="shared" si="0"/>
        <v>0</v>
      </c>
      <c r="H23" s="75"/>
      <c r="I23" s="21"/>
    </row>
    <row r="24" spans="1:9">
      <c r="A24" s="14" t="s">
        <v>38</v>
      </c>
      <c r="B24" s="15" t="s">
        <v>39</v>
      </c>
      <c r="C24" s="16" t="s">
        <v>14</v>
      </c>
      <c r="D24" s="17" t="s">
        <v>15</v>
      </c>
      <c r="E24" s="23">
        <v>1700</v>
      </c>
      <c r="F24" s="19">
        <v>0</v>
      </c>
      <c r="G24" s="86">
        <f t="shared" si="0"/>
        <v>0</v>
      </c>
      <c r="H24" s="75"/>
      <c r="I24" s="21"/>
    </row>
    <row r="25" spans="1:9">
      <c r="A25" s="14" t="s">
        <v>40</v>
      </c>
      <c r="B25" s="15" t="s">
        <v>41</v>
      </c>
      <c r="C25" s="16" t="s">
        <v>14</v>
      </c>
      <c r="D25" s="17" t="s">
        <v>15</v>
      </c>
      <c r="E25" s="22">
        <v>100</v>
      </c>
      <c r="F25" s="19">
        <v>0</v>
      </c>
      <c r="G25" s="86">
        <f t="shared" si="0"/>
        <v>0</v>
      </c>
      <c r="H25" s="75"/>
      <c r="I25" s="21"/>
    </row>
    <row r="26" spans="1:9">
      <c r="A26" s="14" t="s">
        <v>42</v>
      </c>
      <c r="B26" s="15" t="s">
        <v>43</v>
      </c>
      <c r="C26" s="16" t="s">
        <v>14</v>
      </c>
      <c r="D26" s="17" t="s">
        <v>15</v>
      </c>
      <c r="E26" s="22">
        <v>10</v>
      </c>
      <c r="F26" s="19">
        <v>0</v>
      </c>
      <c r="G26" s="86">
        <f t="shared" si="0"/>
        <v>0</v>
      </c>
      <c r="H26" s="75"/>
      <c r="I26" s="21"/>
    </row>
    <row r="27" spans="1:9">
      <c r="A27" s="14" t="s">
        <v>44</v>
      </c>
      <c r="B27" s="15" t="s">
        <v>45</v>
      </c>
      <c r="C27" s="16" t="s">
        <v>14</v>
      </c>
      <c r="D27" s="17" t="s">
        <v>15</v>
      </c>
      <c r="E27" s="22">
        <v>1200</v>
      </c>
      <c r="F27" s="19">
        <v>0</v>
      </c>
      <c r="G27" s="86">
        <f t="shared" si="0"/>
        <v>0</v>
      </c>
      <c r="H27" s="75"/>
      <c r="I27" s="21"/>
    </row>
    <row r="28" spans="1:9">
      <c r="A28" s="14" t="s">
        <v>46</v>
      </c>
      <c r="B28" s="15" t="s">
        <v>47</v>
      </c>
      <c r="C28" s="16" t="s">
        <v>14</v>
      </c>
      <c r="D28" s="17" t="s">
        <v>15</v>
      </c>
      <c r="E28" s="22">
        <v>10</v>
      </c>
      <c r="F28" s="19">
        <v>0</v>
      </c>
      <c r="G28" s="86">
        <f t="shared" si="0"/>
        <v>0</v>
      </c>
      <c r="H28" s="75"/>
      <c r="I28" s="21"/>
    </row>
    <row r="29" spans="1:9">
      <c r="A29" s="14" t="s">
        <v>48</v>
      </c>
      <c r="B29" s="15" t="s">
        <v>49</v>
      </c>
      <c r="C29" s="16" t="s">
        <v>14</v>
      </c>
      <c r="D29" s="17" t="s">
        <v>15</v>
      </c>
      <c r="E29" s="22">
        <v>10</v>
      </c>
      <c r="F29" s="19">
        <v>0</v>
      </c>
      <c r="G29" s="86">
        <f t="shared" si="0"/>
        <v>0</v>
      </c>
      <c r="H29" s="75"/>
      <c r="I29" s="21"/>
    </row>
    <row r="30" spans="1:9">
      <c r="A30" s="14" t="s">
        <v>50</v>
      </c>
      <c r="B30" s="15" t="s">
        <v>51</v>
      </c>
      <c r="C30" s="16" t="s">
        <v>14</v>
      </c>
      <c r="D30" s="17" t="s">
        <v>15</v>
      </c>
      <c r="E30" s="22">
        <v>600</v>
      </c>
      <c r="F30" s="19">
        <v>0</v>
      </c>
      <c r="G30" s="86">
        <f t="shared" si="0"/>
        <v>0</v>
      </c>
      <c r="H30" s="75"/>
      <c r="I30" s="21"/>
    </row>
    <row r="31" spans="1:9">
      <c r="A31" s="14" t="s">
        <v>52</v>
      </c>
      <c r="B31" s="15" t="s">
        <v>53</v>
      </c>
      <c r="C31" s="16" t="s">
        <v>14</v>
      </c>
      <c r="D31" s="17" t="s">
        <v>15</v>
      </c>
      <c r="E31" s="22">
        <v>1500</v>
      </c>
      <c r="F31" s="19">
        <v>0</v>
      </c>
      <c r="G31" s="86">
        <f t="shared" si="0"/>
        <v>0</v>
      </c>
      <c r="H31" s="75"/>
      <c r="I31" s="21"/>
    </row>
    <row r="32" spans="1:9">
      <c r="A32" s="14" t="s">
        <v>54</v>
      </c>
      <c r="B32" s="15" t="s">
        <v>55</v>
      </c>
      <c r="C32" s="16" t="s">
        <v>14</v>
      </c>
      <c r="D32" s="17" t="s">
        <v>15</v>
      </c>
      <c r="E32" s="22">
        <v>800</v>
      </c>
      <c r="F32" s="19">
        <v>0</v>
      </c>
      <c r="G32" s="86">
        <f t="shared" si="0"/>
        <v>0</v>
      </c>
      <c r="H32" s="75"/>
      <c r="I32" s="21"/>
    </row>
    <row r="33" spans="1:9">
      <c r="A33" s="14" t="s">
        <v>56</v>
      </c>
      <c r="B33" s="15" t="s">
        <v>57</v>
      </c>
      <c r="C33" s="16" t="s">
        <v>14</v>
      </c>
      <c r="D33" s="17" t="s">
        <v>15</v>
      </c>
      <c r="E33" s="22">
        <v>950</v>
      </c>
      <c r="F33" s="19">
        <v>0</v>
      </c>
      <c r="G33" s="86">
        <f t="shared" si="0"/>
        <v>0</v>
      </c>
      <c r="H33" s="75"/>
      <c r="I33" s="21"/>
    </row>
    <row r="34" spans="1:9">
      <c r="A34" s="14" t="s">
        <v>58</v>
      </c>
      <c r="B34" s="15" t="s">
        <v>59</v>
      </c>
      <c r="C34" s="16" t="s">
        <v>14</v>
      </c>
      <c r="D34" s="17" t="s">
        <v>15</v>
      </c>
      <c r="E34" s="22">
        <v>60</v>
      </c>
      <c r="F34" s="19">
        <v>0</v>
      </c>
      <c r="G34" s="86">
        <f t="shared" si="0"/>
        <v>0</v>
      </c>
      <c r="H34" s="75"/>
      <c r="I34" s="21"/>
    </row>
    <row r="35" spans="1:9">
      <c r="A35" s="14" t="s">
        <v>60</v>
      </c>
      <c r="B35" s="15" t="s">
        <v>61</v>
      </c>
      <c r="C35" s="16" t="s">
        <v>14</v>
      </c>
      <c r="D35" s="17" t="s">
        <v>15</v>
      </c>
      <c r="E35" s="22">
        <v>80</v>
      </c>
      <c r="F35" s="19">
        <v>0</v>
      </c>
      <c r="G35" s="86">
        <f t="shared" si="0"/>
        <v>0</v>
      </c>
      <c r="H35" s="75"/>
      <c r="I35" s="21"/>
    </row>
    <row r="36" spans="1:9">
      <c r="A36" s="14" t="s">
        <v>62</v>
      </c>
      <c r="B36" s="15" t="s">
        <v>63</v>
      </c>
      <c r="C36" s="16" t="s">
        <v>14</v>
      </c>
      <c r="D36" s="17" t="s">
        <v>15</v>
      </c>
      <c r="E36" s="22">
        <v>120</v>
      </c>
      <c r="F36" s="19">
        <v>0</v>
      </c>
      <c r="G36" s="86">
        <f t="shared" si="0"/>
        <v>0</v>
      </c>
      <c r="H36" s="75"/>
      <c r="I36" s="21"/>
    </row>
    <row r="37" spans="1:9">
      <c r="A37" s="14" t="s">
        <v>64</v>
      </c>
      <c r="B37" s="15" t="s">
        <v>65</v>
      </c>
      <c r="C37" s="16" t="s">
        <v>14</v>
      </c>
      <c r="D37" s="17" t="s">
        <v>15</v>
      </c>
      <c r="E37" s="22">
        <v>120</v>
      </c>
      <c r="F37" s="19">
        <v>0</v>
      </c>
      <c r="G37" s="86">
        <f t="shared" si="0"/>
        <v>0</v>
      </c>
      <c r="H37" s="75"/>
      <c r="I37" s="21"/>
    </row>
    <row r="38" spans="1:9">
      <c r="A38" s="14" t="s">
        <v>66</v>
      </c>
      <c r="B38" s="15" t="s">
        <v>67</v>
      </c>
      <c r="C38" s="16" t="s">
        <v>14</v>
      </c>
      <c r="D38" s="17" t="s">
        <v>15</v>
      </c>
      <c r="E38" s="22">
        <v>10</v>
      </c>
      <c r="F38" s="19">
        <v>0</v>
      </c>
      <c r="G38" s="86">
        <f t="shared" si="0"/>
        <v>0</v>
      </c>
      <c r="H38" s="75"/>
      <c r="I38" s="21"/>
    </row>
    <row r="39" spans="1:9">
      <c r="A39" s="14" t="s">
        <v>68</v>
      </c>
      <c r="B39" s="15" t="s">
        <v>69</v>
      </c>
      <c r="C39" s="16" t="s">
        <v>14</v>
      </c>
      <c r="D39" s="17" t="s">
        <v>15</v>
      </c>
      <c r="E39" s="22">
        <v>100</v>
      </c>
      <c r="F39" s="19">
        <v>0</v>
      </c>
      <c r="G39" s="86">
        <f t="shared" si="0"/>
        <v>0</v>
      </c>
      <c r="H39" s="75"/>
      <c r="I39" s="21"/>
    </row>
    <row r="40" spans="1:9">
      <c r="A40" s="14" t="s">
        <v>70</v>
      </c>
      <c r="B40" s="15" t="s">
        <v>71</v>
      </c>
      <c r="C40" s="16" t="s">
        <v>14</v>
      </c>
      <c r="D40" s="17" t="s">
        <v>15</v>
      </c>
      <c r="E40" s="22">
        <v>10</v>
      </c>
      <c r="F40" s="19">
        <v>0</v>
      </c>
      <c r="G40" s="86">
        <f t="shared" si="0"/>
        <v>0</v>
      </c>
      <c r="H40" s="75"/>
      <c r="I40" s="21"/>
    </row>
    <row r="41" spans="1:9">
      <c r="A41" s="14" t="s">
        <v>72</v>
      </c>
      <c r="B41" s="15" t="s">
        <v>73</v>
      </c>
      <c r="C41" s="16" t="s">
        <v>14</v>
      </c>
      <c r="D41" s="17" t="s">
        <v>15</v>
      </c>
      <c r="E41" s="22">
        <v>30</v>
      </c>
      <c r="F41" s="19">
        <v>0</v>
      </c>
      <c r="G41" s="86">
        <f t="shared" si="0"/>
        <v>0</v>
      </c>
      <c r="H41" s="75"/>
      <c r="I41" s="21"/>
    </row>
    <row r="42" spans="1:9">
      <c r="A42" s="14" t="s">
        <v>74</v>
      </c>
      <c r="B42" s="15" t="s">
        <v>75</v>
      </c>
      <c r="C42" s="16" t="s">
        <v>14</v>
      </c>
      <c r="D42" s="17" t="s">
        <v>15</v>
      </c>
      <c r="E42" s="22">
        <v>15</v>
      </c>
      <c r="F42" s="19">
        <v>0</v>
      </c>
      <c r="G42" s="86">
        <f t="shared" si="0"/>
        <v>0</v>
      </c>
      <c r="H42" s="75"/>
      <c r="I42" s="21"/>
    </row>
    <row r="43" spans="1:9">
      <c r="A43" s="14" t="s">
        <v>76</v>
      </c>
      <c r="B43" s="15" t="s">
        <v>77</v>
      </c>
      <c r="C43" s="16" t="s">
        <v>14</v>
      </c>
      <c r="D43" s="17" t="s">
        <v>15</v>
      </c>
      <c r="E43" s="22">
        <v>10</v>
      </c>
      <c r="F43" s="19">
        <v>0</v>
      </c>
      <c r="G43" s="86">
        <f t="shared" si="0"/>
        <v>0</v>
      </c>
      <c r="H43" s="75"/>
      <c r="I43" s="21"/>
    </row>
    <row r="44" spans="1:9">
      <c r="A44" s="14" t="s">
        <v>78</v>
      </c>
      <c r="B44" s="15" t="s">
        <v>79</v>
      </c>
      <c r="C44" s="16" t="s">
        <v>14</v>
      </c>
      <c r="D44" s="17" t="s">
        <v>15</v>
      </c>
      <c r="E44" s="22">
        <v>5</v>
      </c>
      <c r="F44" s="19">
        <v>0</v>
      </c>
      <c r="G44" s="86">
        <f t="shared" ref="G44:G75" si="1">E44*F44</f>
        <v>0</v>
      </c>
      <c r="H44" s="75"/>
      <c r="I44" s="21"/>
    </row>
    <row r="45" spans="1:9">
      <c r="A45" s="14" t="s">
        <v>80</v>
      </c>
      <c r="B45" s="15" t="s">
        <v>81</v>
      </c>
      <c r="C45" s="16" t="s">
        <v>14</v>
      </c>
      <c r="D45" s="17" t="s">
        <v>15</v>
      </c>
      <c r="E45" s="22">
        <v>70</v>
      </c>
      <c r="F45" s="19">
        <v>0</v>
      </c>
      <c r="G45" s="86">
        <f t="shared" si="1"/>
        <v>0</v>
      </c>
      <c r="H45" s="75"/>
      <c r="I45" s="21"/>
    </row>
    <row r="46" spans="1:9">
      <c r="A46" s="14" t="s">
        <v>82</v>
      </c>
      <c r="B46" s="15" t="s">
        <v>83</v>
      </c>
      <c r="C46" s="16" t="s">
        <v>14</v>
      </c>
      <c r="D46" s="17" t="s">
        <v>15</v>
      </c>
      <c r="E46" s="22">
        <v>3</v>
      </c>
      <c r="F46" s="19">
        <v>0</v>
      </c>
      <c r="G46" s="86">
        <f t="shared" si="1"/>
        <v>0</v>
      </c>
      <c r="H46" s="75"/>
      <c r="I46" s="21"/>
    </row>
    <row r="47" spans="1:9">
      <c r="A47" s="14" t="s">
        <v>84</v>
      </c>
      <c r="B47" s="15" t="s">
        <v>85</v>
      </c>
      <c r="C47" s="16" t="s">
        <v>14</v>
      </c>
      <c r="D47" s="17" t="s">
        <v>15</v>
      </c>
      <c r="E47" s="22">
        <v>3</v>
      </c>
      <c r="F47" s="19">
        <v>0</v>
      </c>
      <c r="G47" s="86">
        <f t="shared" si="1"/>
        <v>0</v>
      </c>
      <c r="H47" s="75"/>
      <c r="I47" s="21"/>
    </row>
    <row r="48" spans="1:9">
      <c r="A48" s="14" t="s">
        <v>86</v>
      </c>
      <c r="B48" s="15" t="s">
        <v>87</v>
      </c>
      <c r="C48" s="16" t="s">
        <v>14</v>
      </c>
      <c r="D48" s="17" t="s">
        <v>15</v>
      </c>
      <c r="E48" s="22">
        <v>100</v>
      </c>
      <c r="F48" s="19">
        <v>0</v>
      </c>
      <c r="G48" s="86">
        <f t="shared" si="1"/>
        <v>0</v>
      </c>
      <c r="H48" s="75"/>
      <c r="I48" s="21"/>
    </row>
    <row r="49" spans="1:9">
      <c r="A49" s="14" t="s">
        <v>88</v>
      </c>
      <c r="B49" s="15" t="s">
        <v>89</v>
      </c>
      <c r="C49" s="16" t="s">
        <v>14</v>
      </c>
      <c r="D49" s="17" t="s">
        <v>15</v>
      </c>
      <c r="E49" s="22">
        <v>170</v>
      </c>
      <c r="F49" s="19">
        <v>0</v>
      </c>
      <c r="G49" s="86">
        <f t="shared" si="1"/>
        <v>0</v>
      </c>
      <c r="H49" s="75"/>
      <c r="I49" s="21"/>
    </row>
    <row r="50" spans="1:9">
      <c r="A50" s="14" t="s">
        <v>90</v>
      </c>
      <c r="B50" s="15" t="s">
        <v>91</v>
      </c>
      <c r="C50" s="16" t="s">
        <v>14</v>
      </c>
      <c r="D50" s="17" t="s">
        <v>15</v>
      </c>
      <c r="E50" s="22">
        <v>10</v>
      </c>
      <c r="F50" s="19">
        <v>0</v>
      </c>
      <c r="G50" s="86">
        <f t="shared" si="1"/>
        <v>0</v>
      </c>
      <c r="H50" s="75"/>
      <c r="I50" s="21"/>
    </row>
    <row r="51" spans="1:9">
      <c r="A51" s="14" t="s">
        <v>92</v>
      </c>
      <c r="B51" s="15" t="s">
        <v>93</v>
      </c>
      <c r="C51" s="16" t="s">
        <v>14</v>
      </c>
      <c r="D51" s="17" t="s">
        <v>15</v>
      </c>
      <c r="E51" s="22">
        <v>3</v>
      </c>
      <c r="F51" s="19">
        <v>0</v>
      </c>
      <c r="G51" s="86">
        <f t="shared" si="1"/>
        <v>0</v>
      </c>
      <c r="H51" s="75"/>
      <c r="I51" s="21"/>
    </row>
    <row r="52" spans="1:9">
      <c r="A52" s="14" t="s">
        <v>94</v>
      </c>
      <c r="B52" s="15" t="s">
        <v>95</v>
      </c>
      <c r="C52" s="16" t="s">
        <v>14</v>
      </c>
      <c r="D52" s="17" t="s">
        <v>15</v>
      </c>
      <c r="E52" s="22">
        <v>3</v>
      </c>
      <c r="F52" s="19">
        <v>0</v>
      </c>
      <c r="G52" s="86">
        <f t="shared" si="1"/>
        <v>0</v>
      </c>
      <c r="H52" s="75"/>
      <c r="I52" s="21"/>
    </row>
    <row r="53" spans="1:9">
      <c r="A53" s="14" t="s">
        <v>96</v>
      </c>
      <c r="B53" s="15" t="s">
        <v>97</v>
      </c>
      <c r="C53" s="16" t="s">
        <v>14</v>
      </c>
      <c r="D53" s="17" t="s">
        <v>15</v>
      </c>
      <c r="E53" s="22">
        <v>3</v>
      </c>
      <c r="F53" s="19">
        <v>0</v>
      </c>
      <c r="G53" s="86">
        <f t="shared" si="1"/>
        <v>0</v>
      </c>
      <c r="H53" s="75"/>
      <c r="I53" s="21"/>
    </row>
    <row r="54" spans="1:9">
      <c r="A54" s="14" t="s">
        <v>98</v>
      </c>
      <c r="B54" s="24" t="s">
        <v>99</v>
      </c>
      <c r="C54" s="16" t="s">
        <v>14</v>
      </c>
      <c r="D54" s="17" t="s">
        <v>15</v>
      </c>
      <c r="E54" s="22">
        <v>3</v>
      </c>
      <c r="F54" s="19">
        <v>0</v>
      </c>
      <c r="G54" s="86">
        <f t="shared" si="1"/>
        <v>0</v>
      </c>
      <c r="H54" s="75"/>
      <c r="I54" s="21"/>
    </row>
    <row r="55" spans="1:9">
      <c r="A55" s="14" t="s">
        <v>100</v>
      </c>
      <c r="B55" s="24" t="s">
        <v>101</v>
      </c>
      <c r="C55" s="16" t="s">
        <v>14</v>
      </c>
      <c r="D55" s="17" t="s">
        <v>15</v>
      </c>
      <c r="E55" s="22">
        <v>50</v>
      </c>
      <c r="F55" s="19">
        <v>0</v>
      </c>
      <c r="G55" s="86">
        <f t="shared" si="1"/>
        <v>0</v>
      </c>
      <c r="H55" s="75"/>
      <c r="I55" s="21"/>
    </row>
    <row r="56" spans="1:9">
      <c r="A56" s="14" t="s">
        <v>102</v>
      </c>
      <c r="B56" s="24" t="s">
        <v>103</v>
      </c>
      <c r="C56" s="16" t="s">
        <v>14</v>
      </c>
      <c r="D56" s="17" t="s">
        <v>15</v>
      </c>
      <c r="E56" s="22">
        <v>50</v>
      </c>
      <c r="F56" s="19">
        <v>0</v>
      </c>
      <c r="G56" s="86">
        <f t="shared" si="1"/>
        <v>0</v>
      </c>
      <c r="H56" s="75"/>
      <c r="I56" s="21"/>
    </row>
    <row r="57" spans="1:9">
      <c r="A57" s="14" t="s">
        <v>104</v>
      </c>
      <c r="B57" s="24" t="s">
        <v>105</v>
      </c>
      <c r="C57" s="16" t="s">
        <v>14</v>
      </c>
      <c r="D57" s="17" t="s">
        <v>15</v>
      </c>
      <c r="E57" s="22">
        <v>59</v>
      </c>
      <c r="F57" s="19">
        <v>0</v>
      </c>
      <c r="G57" s="86">
        <f t="shared" si="1"/>
        <v>0</v>
      </c>
      <c r="H57" s="75"/>
      <c r="I57" s="21"/>
    </row>
    <row r="58" spans="1:9">
      <c r="A58" s="14" t="s">
        <v>106</v>
      </c>
      <c r="B58" s="24" t="s">
        <v>107</v>
      </c>
      <c r="C58" s="16" t="s">
        <v>14</v>
      </c>
      <c r="D58" s="17" t="s">
        <v>15</v>
      </c>
      <c r="E58" s="22">
        <v>80</v>
      </c>
      <c r="F58" s="19">
        <v>0</v>
      </c>
      <c r="G58" s="86">
        <f t="shared" si="1"/>
        <v>0</v>
      </c>
      <c r="H58" s="75"/>
      <c r="I58" s="21"/>
    </row>
    <row r="59" spans="1:9">
      <c r="A59" s="14" t="s">
        <v>108</v>
      </c>
      <c r="B59" s="24" t="s">
        <v>109</v>
      </c>
      <c r="C59" s="16" t="s">
        <v>14</v>
      </c>
      <c r="D59" s="17" t="s">
        <v>15</v>
      </c>
      <c r="E59" s="22">
        <v>50</v>
      </c>
      <c r="F59" s="19">
        <v>0</v>
      </c>
      <c r="G59" s="86">
        <f t="shared" si="1"/>
        <v>0</v>
      </c>
      <c r="H59" s="75"/>
      <c r="I59" s="21"/>
    </row>
    <row r="60" spans="1:9">
      <c r="A60" s="14" t="s">
        <v>110</v>
      </c>
      <c r="B60" s="24" t="s">
        <v>59</v>
      </c>
      <c r="C60" s="16" t="s">
        <v>14</v>
      </c>
      <c r="D60" s="17" t="s">
        <v>15</v>
      </c>
      <c r="E60" s="22">
        <v>200</v>
      </c>
      <c r="F60" s="19">
        <v>0</v>
      </c>
      <c r="G60" s="86">
        <f t="shared" si="1"/>
        <v>0</v>
      </c>
      <c r="H60" s="75"/>
      <c r="I60" s="21"/>
    </row>
    <row r="61" spans="1:9">
      <c r="A61" s="14" t="s">
        <v>111</v>
      </c>
      <c r="B61" s="24" t="s">
        <v>112</v>
      </c>
      <c r="C61" s="16" t="s">
        <v>14</v>
      </c>
      <c r="D61" s="17" t="s">
        <v>15</v>
      </c>
      <c r="E61" s="22">
        <v>6</v>
      </c>
      <c r="F61" s="19">
        <v>0</v>
      </c>
      <c r="G61" s="86">
        <f t="shared" si="1"/>
        <v>0</v>
      </c>
      <c r="H61" s="75"/>
      <c r="I61" s="21"/>
    </row>
    <row r="62" spans="1:9">
      <c r="A62" s="14" t="s">
        <v>113</v>
      </c>
      <c r="B62" s="24" t="s">
        <v>114</v>
      </c>
      <c r="C62" s="16" t="s">
        <v>14</v>
      </c>
      <c r="D62" s="17" t="s">
        <v>15</v>
      </c>
      <c r="E62" s="22">
        <v>30</v>
      </c>
      <c r="F62" s="19">
        <v>0</v>
      </c>
      <c r="G62" s="86">
        <f t="shared" si="1"/>
        <v>0</v>
      </c>
      <c r="H62" s="75"/>
      <c r="I62" s="21"/>
    </row>
    <row r="63" spans="1:9">
      <c r="A63" s="14" t="s">
        <v>115</v>
      </c>
      <c r="B63" s="24" t="s">
        <v>116</v>
      </c>
      <c r="C63" s="16" t="s">
        <v>14</v>
      </c>
      <c r="D63" s="17" t="s">
        <v>15</v>
      </c>
      <c r="E63" s="22">
        <v>30</v>
      </c>
      <c r="F63" s="19">
        <v>0</v>
      </c>
      <c r="G63" s="86">
        <f t="shared" si="1"/>
        <v>0</v>
      </c>
      <c r="H63" s="75"/>
      <c r="I63" s="21"/>
    </row>
    <row r="64" spans="1:9">
      <c r="A64" s="14" t="s">
        <v>117</v>
      </c>
      <c r="B64" s="24" t="s">
        <v>118</v>
      </c>
      <c r="C64" s="16" t="s">
        <v>14</v>
      </c>
      <c r="D64" s="17" t="s">
        <v>15</v>
      </c>
      <c r="E64" s="22">
        <v>30</v>
      </c>
      <c r="F64" s="19">
        <v>0</v>
      </c>
      <c r="G64" s="86">
        <f t="shared" si="1"/>
        <v>0</v>
      </c>
      <c r="H64" s="75"/>
      <c r="I64" s="21"/>
    </row>
    <row r="65" spans="1:9">
      <c r="A65" s="14" t="s">
        <v>119</v>
      </c>
      <c r="B65" s="24" t="s">
        <v>120</v>
      </c>
      <c r="C65" s="16" t="s">
        <v>14</v>
      </c>
      <c r="D65" s="17" t="s">
        <v>15</v>
      </c>
      <c r="E65" s="22">
        <v>30</v>
      </c>
      <c r="F65" s="19">
        <v>0</v>
      </c>
      <c r="G65" s="86">
        <f t="shared" si="1"/>
        <v>0</v>
      </c>
      <c r="H65" s="75"/>
      <c r="I65" s="21"/>
    </row>
    <row r="66" spans="1:9">
      <c r="A66" s="14" t="s">
        <v>121</v>
      </c>
      <c r="B66" s="24" t="s">
        <v>122</v>
      </c>
      <c r="C66" s="16" t="s">
        <v>14</v>
      </c>
      <c r="D66" s="17" t="s">
        <v>15</v>
      </c>
      <c r="E66" s="22">
        <v>30</v>
      </c>
      <c r="F66" s="19">
        <v>0</v>
      </c>
      <c r="G66" s="86">
        <f t="shared" si="1"/>
        <v>0</v>
      </c>
      <c r="H66" s="75"/>
      <c r="I66" s="21"/>
    </row>
    <row r="67" spans="1:9">
      <c r="A67" s="14" t="s">
        <v>123</v>
      </c>
      <c r="B67" s="24" t="s">
        <v>124</v>
      </c>
      <c r="C67" s="16" t="s">
        <v>14</v>
      </c>
      <c r="D67" s="17" t="s">
        <v>15</v>
      </c>
      <c r="E67" s="25">
        <v>30</v>
      </c>
      <c r="F67" s="19">
        <v>0</v>
      </c>
      <c r="G67" s="86">
        <f t="shared" si="1"/>
        <v>0</v>
      </c>
      <c r="H67" s="75"/>
      <c r="I67" s="21"/>
    </row>
    <row r="68" spans="1:9">
      <c r="A68" s="14" t="s">
        <v>125</v>
      </c>
      <c r="B68" s="26" t="s">
        <v>126</v>
      </c>
      <c r="C68" s="16" t="s">
        <v>14</v>
      </c>
      <c r="D68" s="17" t="s">
        <v>15</v>
      </c>
      <c r="E68" s="22">
        <v>50</v>
      </c>
      <c r="F68" s="19">
        <v>0</v>
      </c>
      <c r="G68" s="86">
        <f t="shared" si="1"/>
        <v>0</v>
      </c>
      <c r="H68" s="75"/>
      <c r="I68" s="21"/>
    </row>
    <row r="69" spans="1:9">
      <c r="A69" s="14" t="s">
        <v>127</v>
      </c>
      <c r="B69" s="24" t="s">
        <v>128</v>
      </c>
      <c r="C69" s="16" t="s">
        <v>14</v>
      </c>
      <c r="D69" s="17" t="s">
        <v>15</v>
      </c>
      <c r="E69" s="22">
        <v>3</v>
      </c>
      <c r="F69" s="19">
        <v>0</v>
      </c>
      <c r="G69" s="86">
        <f t="shared" si="1"/>
        <v>0</v>
      </c>
      <c r="H69" s="75"/>
      <c r="I69" s="21"/>
    </row>
    <row r="70" spans="1:9">
      <c r="A70" s="14" t="s">
        <v>129</v>
      </c>
      <c r="B70" s="24" t="s">
        <v>130</v>
      </c>
      <c r="C70" s="16" t="s">
        <v>14</v>
      </c>
      <c r="D70" s="17" t="s">
        <v>15</v>
      </c>
      <c r="E70" s="22">
        <v>3</v>
      </c>
      <c r="F70" s="19">
        <v>0</v>
      </c>
      <c r="G70" s="86">
        <f t="shared" si="1"/>
        <v>0</v>
      </c>
      <c r="H70" s="75"/>
      <c r="I70" s="21"/>
    </row>
    <row r="71" spans="1:9">
      <c r="A71" s="14" t="s">
        <v>131</v>
      </c>
      <c r="B71" s="24" t="s">
        <v>132</v>
      </c>
      <c r="C71" s="16" t="s">
        <v>14</v>
      </c>
      <c r="D71" s="17" t="s">
        <v>15</v>
      </c>
      <c r="E71" s="22">
        <v>30</v>
      </c>
      <c r="F71" s="19">
        <v>0</v>
      </c>
      <c r="G71" s="86">
        <f t="shared" si="1"/>
        <v>0</v>
      </c>
      <c r="H71" s="75"/>
      <c r="I71" s="21"/>
    </row>
    <row r="72" spans="1:9">
      <c r="A72" s="14" t="s">
        <v>133</v>
      </c>
      <c r="B72" s="24" t="s">
        <v>134</v>
      </c>
      <c r="C72" s="16" t="s">
        <v>14</v>
      </c>
      <c r="D72" s="17" t="s">
        <v>15</v>
      </c>
      <c r="E72" s="22">
        <v>30</v>
      </c>
      <c r="F72" s="19">
        <v>0</v>
      </c>
      <c r="G72" s="86">
        <f t="shared" si="1"/>
        <v>0</v>
      </c>
      <c r="H72" s="75"/>
      <c r="I72" s="21"/>
    </row>
    <row r="73" spans="1:9">
      <c r="A73" s="14" t="s">
        <v>135</v>
      </c>
      <c r="B73" s="24" t="s">
        <v>136</v>
      </c>
      <c r="C73" s="16" t="s">
        <v>14</v>
      </c>
      <c r="D73" s="17" t="s">
        <v>15</v>
      </c>
      <c r="E73" s="22">
        <v>5</v>
      </c>
      <c r="F73" s="19">
        <v>0</v>
      </c>
      <c r="G73" s="86">
        <f t="shared" si="1"/>
        <v>0</v>
      </c>
      <c r="H73" s="75"/>
      <c r="I73" s="21"/>
    </row>
    <row r="74" spans="1:9">
      <c r="A74" s="14" t="s">
        <v>137</v>
      </c>
      <c r="B74" s="24" t="s">
        <v>138</v>
      </c>
      <c r="C74" s="16" t="s">
        <v>14</v>
      </c>
      <c r="D74" s="17" t="s">
        <v>15</v>
      </c>
      <c r="E74" s="22">
        <v>5</v>
      </c>
      <c r="F74" s="19">
        <v>0</v>
      </c>
      <c r="G74" s="86">
        <f t="shared" si="1"/>
        <v>0</v>
      </c>
      <c r="H74" s="75"/>
      <c r="I74" s="21"/>
    </row>
    <row r="75" spans="1:9">
      <c r="A75" s="14" t="s">
        <v>139</v>
      </c>
      <c r="B75" s="24" t="s">
        <v>140</v>
      </c>
      <c r="C75" s="16" t="s">
        <v>14</v>
      </c>
      <c r="D75" s="17" t="s">
        <v>15</v>
      </c>
      <c r="E75" s="22">
        <v>5</v>
      </c>
      <c r="F75" s="19">
        <v>0</v>
      </c>
      <c r="G75" s="86">
        <f t="shared" si="1"/>
        <v>0</v>
      </c>
      <c r="H75" s="75"/>
      <c r="I75" s="21"/>
    </row>
    <row r="76" spans="1:9">
      <c r="A76" s="14" t="s">
        <v>141</v>
      </c>
      <c r="B76" s="24" t="s">
        <v>142</v>
      </c>
      <c r="C76" s="16" t="s">
        <v>14</v>
      </c>
      <c r="D76" s="17" t="s">
        <v>15</v>
      </c>
      <c r="E76" s="22">
        <v>5</v>
      </c>
      <c r="F76" s="19">
        <v>0</v>
      </c>
      <c r="G76" s="86">
        <f t="shared" ref="G76:G90" si="2">E76*F76</f>
        <v>0</v>
      </c>
      <c r="H76" s="75"/>
      <c r="I76" s="21"/>
    </row>
    <row r="77" spans="1:9">
      <c r="A77" s="14" t="s">
        <v>143</v>
      </c>
      <c r="B77" s="15" t="s">
        <v>144</v>
      </c>
      <c r="C77" s="16" t="s">
        <v>14</v>
      </c>
      <c r="D77" s="17" t="s">
        <v>15</v>
      </c>
      <c r="E77" s="22">
        <v>80</v>
      </c>
      <c r="F77" s="19">
        <v>0</v>
      </c>
      <c r="G77" s="86">
        <f t="shared" si="2"/>
        <v>0</v>
      </c>
      <c r="H77" s="75"/>
      <c r="I77" s="21"/>
    </row>
    <row r="78" spans="1:9">
      <c r="A78" s="14" t="s">
        <v>145</v>
      </c>
      <c r="B78" s="15" t="s">
        <v>146</v>
      </c>
      <c r="C78" s="16" t="s">
        <v>14</v>
      </c>
      <c r="D78" s="17" t="s">
        <v>15</v>
      </c>
      <c r="E78" s="22">
        <v>30</v>
      </c>
      <c r="F78" s="19">
        <v>0</v>
      </c>
      <c r="G78" s="86">
        <f t="shared" si="2"/>
        <v>0</v>
      </c>
      <c r="H78" s="75"/>
      <c r="I78" s="21"/>
    </row>
    <row r="79" spans="1:9">
      <c r="A79" s="14" t="s">
        <v>147</v>
      </c>
      <c r="B79" s="15" t="s">
        <v>148</v>
      </c>
      <c r="C79" s="16" t="s">
        <v>14</v>
      </c>
      <c r="D79" s="17" t="s">
        <v>15</v>
      </c>
      <c r="E79" s="22">
        <v>3</v>
      </c>
      <c r="F79" s="19">
        <v>0</v>
      </c>
      <c r="G79" s="86">
        <f t="shared" si="2"/>
        <v>0</v>
      </c>
      <c r="H79" s="75"/>
      <c r="I79" s="21"/>
    </row>
    <row r="80" spans="1:9">
      <c r="A80" s="14" t="s">
        <v>149</v>
      </c>
      <c r="B80" s="15" t="s">
        <v>150</v>
      </c>
      <c r="C80" s="16" t="s">
        <v>14</v>
      </c>
      <c r="D80" s="17" t="s">
        <v>15</v>
      </c>
      <c r="E80" s="22">
        <v>3</v>
      </c>
      <c r="F80" s="19">
        <v>0</v>
      </c>
      <c r="G80" s="86">
        <f t="shared" si="2"/>
        <v>0</v>
      </c>
      <c r="H80" s="75"/>
      <c r="I80" s="21"/>
    </row>
    <row r="81" spans="1:9">
      <c r="A81" s="14" t="s">
        <v>151</v>
      </c>
      <c r="B81" s="15" t="s">
        <v>152</v>
      </c>
      <c r="C81" s="16" t="s">
        <v>14</v>
      </c>
      <c r="D81" s="17" t="s">
        <v>15</v>
      </c>
      <c r="E81" s="22">
        <v>3</v>
      </c>
      <c r="F81" s="19">
        <v>0</v>
      </c>
      <c r="G81" s="86">
        <f t="shared" si="2"/>
        <v>0</v>
      </c>
      <c r="H81" s="75"/>
      <c r="I81" s="21"/>
    </row>
    <row r="82" spans="1:9">
      <c r="A82" s="14" t="s">
        <v>153</v>
      </c>
      <c r="B82" s="24" t="s">
        <v>154</v>
      </c>
      <c r="C82" s="16" t="s">
        <v>14</v>
      </c>
      <c r="D82" s="17" t="s">
        <v>15</v>
      </c>
      <c r="E82" s="22">
        <v>10</v>
      </c>
      <c r="F82" s="19">
        <v>0</v>
      </c>
      <c r="G82" s="86">
        <f t="shared" si="2"/>
        <v>0</v>
      </c>
      <c r="H82" s="75"/>
      <c r="I82" s="21"/>
    </row>
    <row r="83" spans="1:9">
      <c r="A83" s="14" t="s">
        <v>155</v>
      </c>
      <c r="B83" s="24" t="s">
        <v>156</v>
      </c>
      <c r="C83" s="16" t="s">
        <v>14</v>
      </c>
      <c r="D83" s="17" t="s">
        <v>15</v>
      </c>
      <c r="E83" s="22">
        <v>10</v>
      </c>
      <c r="F83" s="19">
        <v>0</v>
      </c>
      <c r="G83" s="86">
        <f t="shared" si="2"/>
        <v>0</v>
      </c>
      <c r="H83" s="75"/>
      <c r="I83" s="21"/>
    </row>
    <row r="84" spans="1:9">
      <c r="A84" s="14" t="s">
        <v>157</v>
      </c>
      <c r="B84" s="15" t="s">
        <v>158</v>
      </c>
      <c r="C84" s="16" t="s">
        <v>14</v>
      </c>
      <c r="D84" s="17" t="s">
        <v>15</v>
      </c>
      <c r="E84" s="22">
        <v>4</v>
      </c>
      <c r="F84" s="19">
        <v>0</v>
      </c>
      <c r="G84" s="86">
        <f t="shared" si="2"/>
        <v>0</v>
      </c>
      <c r="H84" s="75"/>
      <c r="I84" s="21"/>
    </row>
    <row r="85" spans="1:9">
      <c r="A85" s="14" t="s">
        <v>159</v>
      </c>
      <c r="B85" s="15" t="s">
        <v>160</v>
      </c>
      <c r="C85" s="16" t="s">
        <v>14</v>
      </c>
      <c r="D85" s="17" t="s">
        <v>15</v>
      </c>
      <c r="E85" s="22">
        <v>3</v>
      </c>
      <c r="F85" s="19">
        <v>0</v>
      </c>
      <c r="G85" s="86">
        <f t="shared" si="2"/>
        <v>0</v>
      </c>
      <c r="H85" s="75"/>
      <c r="I85" s="21"/>
    </row>
    <row r="86" spans="1:9">
      <c r="A86" s="14" t="s">
        <v>161</v>
      </c>
      <c r="B86" s="15" t="s">
        <v>162</v>
      </c>
      <c r="C86" s="16" t="s">
        <v>14</v>
      </c>
      <c r="D86" s="17" t="s">
        <v>15</v>
      </c>
      <c r="E86" s="22">
        <v>30</v>
      </c>
      <c r="F86" s="19">
        <v>0</v>
      </c>
      <c r="G86" s="86">
        <f t="shared" si="2"/>
        <v>0</v>
      </c>
      <c r="H86" s="75"/>
      <c r="I86" s="21"/>
    </row>
    <row r="87" spans="1:9">
      <c r="A87" s="14" t="s">
        <v>163</v>
      </c>
      <c r="B87" s="15" t="s">
        <v>164</v>
      </c>
      <c r="C87" s="16" t="s">
        <v>14</v>
      </c>
      <c r="D87" s="17" t="s">
        <v>15</v>
      </c>
      <c r="E87" s="22">
        <v>30</v>
      </c>
      <c r="F87" s="19">
        <v>0</v>
      </c>
      <c r="G87" s="86">
        <f t="shared" si="2"/>
        <v>0</v>
      </c>
      <c r="H87" s="75"/>
      <c r="I87" s="21"/>
    </row>
    <row r="88" spans="1:9">
      <c r="A88" s="14" t="s">
        <v>165</v>
      </c>
      <c r="B88" s="24" t="s">
        <v>166</v>
      </c>
      <c r="C88" s="16" t="s">
        <v>14</v>
      </c>
      <c r="D88" s="17" t="s">
        <v>15</v>
      </c>
      <c r="E88" s="27">
        <v>350</v>
      </c>
      <c r="F88" s="19">
        <v>0</v>
      </c>
      <c r="G88" s="86">
        <f t="shared" si="2"/>
        <v>0</v>
      </c>
      <c r="H88" s="75"/>
      <c r="I88" s="21"/>
    </row>
    <row r="89" spans="1:9">
      <c r="A89" s="14" t="s">
        <v>167</v>
      </c>
      <c r="B89" s="24" t="s">
        <v>168</v>
      </c>
      <c r="C89" s="16" t="s">
        <v>14</v>
      </c>
      <c r="D89" s="17" t="s">
        <v>15</v>
      </c>
      <c r="E89" s="22">
        <v>6</v>
      </c>
      <c r="F89" s="19">
        <v>0</v>
      </c>
      <c r="G89" s="86">
        <f t="shared" si="2"/>
        <v>0</v>
      </c>
      <c r="H89" s="75"/>
      <c r="I89" s="21"/>
    </row>
    <row r="90" spans="1:9">
      <c r="A90" s="14" t="s">
        <v>169</v>
      </c>
      <c r="B90" s="24" t="s">
        <v>170</v>
      </c>
      <c r="C90" s="16" t="s">
        <v>14</v>
      </c>
      <c r="D90" s="17" t="s">
        <v>15</v>
      </c>
      <c r="E90" s="22">
        <v>6</v>
      </c>
      <c r="F90" s="19">
        <v>0</v>
      </c>
      <c r="G90" s="86">
        <f t="shared" si="2"/>
        <v>0</v>
      </c>
      <c r="H90" s="75"/>
      <c r="I90" s="21"/>
    </row>
    <row r="91" spans="1:9">
      <c r="G91" s="87">
        <f>SUM(G12:G90)</f>
        <v>0</v>
      </c>
      <c r="H91" s="75"/>
      <c r="I91" s="21"/>
    </row>
    <row r="92" spans="1:9">
      <c r="A92" s="28" t="s">
        <v>171</v>
      </c>
      <c r="B92" s="28"/>
      <c r="C92" s="28"/>
      <c r="D92" s="28"/>
      <c r="E92" s="28"/>
      <c r="F92" s="28"/>
      <c r="G92" s="88"/>
      <c r="H92" s="78"/>
      <c r="I92" s="21"/>
    </row>
    <row r="93" spans="1:9">
      <c r="A93" s="14" t="s">
        <v>172</v>
      </c>
      <c r="B93" s="29" t="s">
        <v>173</v>
      </c>
      <c r="C93" s="16" t="s">
        <v>14</v>
      </c>
      <c r="D93" s="17" t="s">
        <v>15</v>
      </c>
      <c r="E93" s="22">
        <v>300</v>
      </c>
      <c r="F93" s="30">
        <v>0</v>
      </c>
      <c r="G93" s="86">
        <f t="shared" ref="G93:G99" si="3">E93*F93</f>
        <v>0</v>
      </c>
      <c r="H93" s="75"/>
      <c r="I93" s="21"/>
    </row>
    <row r="94" spans="1:9">
      <c r="A94" s="14" t="s">
        <v>174</v>
      </c>
      <c r="B94" s="29" t="s">
        <v>175</v>
      </c>
      <c r="C94" s="16" t="s">
        <v>14</v>
      </c>
      <c r="D94" s="17" t="s">
        <v>15</v>
      </c>
      <c r="E94" s="22">
        <v>800</v>
      </c>
      <c r="F94" s="30">
        <v>0</v>
      </c>
      <c r="G94" s="86">
        <f t="shared" si="3"/>
        <v>0</v>
      </c>
      <c r="H94" s="75"/>
      <c r="I94" s="21"/>
    </row>
    <row r="95" spans="1:9">
      <c r="A95" s="14" t="s">
        <v>176</v>
      </c>
      <c r="B95" s="29" t="s">
        <v>177</v>
      </c>
      <c r="C95" s="16" t="s">
        <v>14</v>
      </c>
      <c r="D95" s="17" t="s">
        <v>15</v>
      </c>
      <c r="E95" s="22">
        <v>500</v>
      </c>
      <c r="F95" s="30">
        <v>0</v>
      </c>
      <c r="G95" s="86">
        <f t="shared" si="3"/>
        <v>0</v>
      </c>
      <c r="H95" s="75"/>
      <c r="I95" s="21"/>
    </row>
    <row r="96" spans="1:9">
      <c r="A96" s="14" t="s">
        <v>178</v>
      </c>
      <c r="B96" s="29" t="s">
        <v>179</v>
      </c>
      <c r="C96" s="16" t="s">
        <v>14</v>
      </c>
      <c r="D96" s="17" t="s">
        <v>15</v>
      </c>
      <c r="E96" s="22">
        <v>500</v>
      </c>
      <c r="F96" s="30">
        <v>0</v>
      </c>
      <c r="G96" s="86">
        <f t="shared" si="3"/>
        <v>0</v>
      </c>
      <c r="H96" s="75"/>
      <c r="I96" s="21"/>
    </row>
    <row r="97" spans="1:9">
      <c r="A97" s="14" t="s">
        <v>180</v>
      </c>
      <c r="B97" s="29" t="s">
        <v>181</v>
      </c>
      <c r="C97" s="16" t="s">
        <v>14</v>
      </c>
      <c r="D97" s="17" t="s">
        <v>15</v>
      </c>
      <c r="E97" s="22">
        <v>100</v>
      </c>
      <c r="F97" s="30">
        <v>0</v>
      </c>
      <c r="G97" s="86">
        <f t="shared" si="3"/>
        <v>0</v>
      </c>
      <c r="H97" s="75"/>
      <c r="I97" s="21"/>
    </row>
    <row r="98" spans="1:9">
      <c r="A98" s="14" t="s">
        <v>182</v>
      </c>
      <c r="B98" s="29" t="s">
        <v>183</v>
      </c>
      <c r="C98" s="16" t="s">
        <v>14</v>
      </c>
      <c r="D98" s="17" t="s">
        <v>15</v>
      </c>
      <c r="E98" s="22">
        <v>100</v>
      </c>
      <c r="F98" s="30">
        <v>0</v>
      </c>
      <c r="G98" s="86">
        <f t="shared" si="3"/>
        <v>0</v>
      </c>
      <c r="H98" s="75"/>
      <c r="I98" s="21"/>
    </row>
    <row r="99" spans="1:9">
      <c r="A99" s="14" t="s">
        <v>184</v>
      </c>
      <c r="B99" s="29" t="s">
        <v>185</v>
      </c>
      <c r="C99" s="16" t="s">
        <v>14</v>
      </c>
      <c r="D99" s="17" t="s">
        <v>15</v>
      </c>
      <c r="E99" s="22">
        <v>100</v>
      </c>
      <c r="F99" s="30">
        <v>0</v>
      </c>
      <c r="G99" s="86">
        <f t="shared" si="3"/>
        <v>0</v>
      </c>
      <c r="H99" s="75"/>
      <c r="I99" s="21"/>
    </row>
    <row r="100" spans="1:9">
      <c r="G100" s="87">
        <f>SUM(G93:G99)</f>
        <v>0</v>
      </c>
      <c r="I100" s="21"/>
    </row>
    <row r="101" spans="1:9">
      <c r="A101" s="67" t="s">
        <v>186</v>
      </c>
      <c r="B101" s="67"/>
      <c r="C101" s="67"/>
      <c r="D101" s="67"/>
      <c r="E101" s="67"/>
      <c r="F101" s="67"/>
      <c r="G101" s="67"/>
      <c r="H101" s="72"/>
      <c r="I101" s="21"/>
    </row>
    <row r="102" spans="1:9">
      <c r="A102" s="14" t="s">
        <v>187</v>
      </c>
      <c r="B102" s="31" t="s">
        <v>188</v>
      </c>
      <c r="C102" s="16" t="s">
        <v>14</v>
      </c>
      <c r="D102" s="17" t="s">
        <v>15</v>
      </c>
      <c r="E102" s="27">
        <v>120</v>
      </c>
      <c r="F102" s="32">
        <v>0</v>
      </c>
      <c r="G102" s="86">
        <f t="shared" ref="G102:G155" si="4">E102*F102</f>
        <v>0</v>
      </c>
      <c r="H102" s="75"/>
      <c r="I102" s="21"/>
    </row>
    <row r="103" spans="1:9">
      <c r="A103" s="14" t="s">
        <v>189</v>
      </c>
      <c r="B103" s="31" t="s">
        <v>190</v>
      </c>
      <c r="C103" s="16" t="s">
        <v>14</v>
      </c>
      <c r="D103" s="17" t="s">
        <v>15</v>
      </c>
      <c r="E103" s="27">
        <v>200</v>
      </c>
      <c r="F103" s="32">
        <v>0</v>
      </c>
      <c r="G103" s="86">
        <f t="shared" si="4"/>
        <v>0</v>
      </c>
      <c r="H103" s="75"/>
      <c r="I103" s="21"/>
    </row>
    <row r="104" spans="1:9">
      <c r="A104" s="14" t="s">
        <v>191</v>
      </c>
      <c r="B104" s="31" t="s">
        <v>192</v>
      </c>
      <c r="C104" s="16" t="s">
        <v>14</v>
      </c>
      <c r="D104" s="17" t="s">
        <v>15</v>
      </c>
      <c r="E104" s="27">
        <v>8</v>
      </c>
      <c r="F104" s="32">
        <v>0</v>
      </c>
      <c r="G104" s="86">
        <f t="shared" si="4"/>
        <v>0</v>
      </c>
      <c r="H104" s="75"/>
      <c r="I104" s="21"/>
    </row>
    <row r="105" spans="1:9">
      <c r="A105" s="14" t="s">
        <v>193</v>
      </c>
      <c r="B105" s="31" t="s">
        <v>194</v>
      </c>
      <c r="C105" s="16" t="s">
        <v>14</v>
      </c>
      <c r="D105" s="17" t="s">
        <v>15</v>
      </c>
      <c r="E105" s="27">
        <v>30</v>
      </c>
      <c r="F105" s="32">
        <v>0</v>
      </c>
      <c r="G105" s="86">
        <f t="shared" si="4"/>
        <v>0</v>
      </c>
      <c r="H105" s="75"/>
      <c r="I105" s="21"/>
    </row>
    <row r="106" spans="1:9">
      <c r="A106" s="14" t="s">
        <v>195</v>
      </c>
      <c r="B106" s="31" t="s">
        <v>196</v>
      </c>
      <c r="C106" s="16" t="s">
        <v>14</v>
      </c>
      <c r="D106" s="17" t="s">
        <v>15</v>
      </c>
      <c r="E106" s="27">
        <v>30</v>
      </c>
      <c r="F106" s="32">
        <v>0</v>
      </c>
      <c r="G106" s="86">
        <f t="shared" si="4"/>
        <v>0</v>
      </c>
      <c r="H106" s="75"/>
      <c r="I106" s="21"/>
    </row>
    <row r="107" spans="1:9">
      <c r="A107" s="14" t="s">
        <v>197</v>
      </c>
      <c r="B107" s="31" t="s">
        <v>198</v>
      </c>
      <c r="C107" s="16" t="s">
        <v>14</v>
      </c>
      <c r="D107" s="17" t="s">
        <v>15</v>
      </c>
      <c r="E107" s="27">
        <v>3</v>
      </c>
      <c r="F107" s="32">
        <v>0</v>
      </c>
      <c r="G107" s="86">
        <f t="shared" si="4"/>
        <v>0</v>
      </c>
      <c r="H107" s="75"/>
      <c r="I107" s="21"/>
    </row>
    <row r="108" spans="1:9">
      <c r="A108" s="14" t="s">
        <v>199</v>
      </c>
      <c r="B108" s="31" t="s">
        <v>200</v>
      </c>
      <c r="C108" s="16" t="s">
        <v>14</v>
      </c>
      <c r="D108" s="17" t="s">
        <v>15</v>
      </c>
      <c r="E108" s="27">
        <v>10</v>
      </c>
      <c r="F108" s="32">
        <v>0</v>
      </c>
      <c r="G108" s="86">
        <f t="shared" si="4"/>
        <v>0</v>
      </c>
      <c r="H108" s="75"/>
      <c r="I108" s="21"/>
    </row>
    <row r="109" spans="1:9">
      <c r="A109" s="14" t="s">
        <v>201</v>
      </c>
      <c r="B109" s="15" t="s">
        <v>202</v>
      </c>
      <c r="C109" s="16" t="s">
        <v>14</v>
      </c>
      <c r="D109" s="17" t="s">
        <v>15</v>
      </c>
      <c r="E109" s="27">
        <v>40</v>
      </c>
      <c r="F109" s="32">
        <v>0</v>
      </c>
      <c r="G109" s="86">
        <f t="shared" si="4"/>
        <v>0</v>
      </c>
      <c r="H109" s="75"/>
      <c r="I109" s="21"/>
    </row>
    <row r="110" spans="1:9">
      <c r="A110" s="14" t="s">
        <v>203</v>
      </c>
      <c r="B110" s="15" t="s">
        <v>204</v>
      </c>
      <c r="C110" s="16" t="s">
        <v>14</v>
      </c>
      <c r="D110" s="17" t="s">
        <v>15</v>
      </c>
      <c r="E110" s="27">
        <v>3</v>
      </c>
      <c r="F110" s="32">
        <v>0</v>
      </c>
      <c r="G110" s="86">
        <f t="shared" si="4"/>
        <v>0</v>
      </c>
      <c r="H110" s="75"/>
      <c r="I110" s="21"/>
    </row>
    <row r="111" spans="1:9">
      <c r="A111" s="14" t="s">
        <v>205</v>
      </c>
      <c r="B111" s="15" t="s">
        <v>206</v>
      </c>
      <c r="C111" s="16" t="s">
        <v>14</v>
      </c>
      <c r="D111" s="17" t="s">
        <v>15</v>
      </c>
      <c r="E111" s="27">
        <v>3</v>
      </c>
      <c r="F111" s="32">
        <v>0</v>
      </c>
      <c r="G111" s="86">
        <f t="shared" si="4"/>
        <v>0</v>
      </c>
      <c r="H111" s="75"/>
      <c r="I111" s="21"/>
    </row>
    <row r="112" spans="1:9">
      <c r="A112" s="14" t="s">
        <v>207</v>
      </c>
      <c r="B112" s="15" t="s">
        <v>208</v>
      </c>
      <c r="C112" s="16" t="s">
        <v>14</v>
      </c>
      <c r="D112" s="17" t="s">
        <v>15</v>
      </c>
      <c r="E112" s="27">
        <v>3</v>
      </c>
      <c r="F112" s="32">
        <v>0</v>
      </c>
      <c r="G112" s="86">
        <f t="shared" si="4"/>
        <v>0</v>
      </c>
      <c r="H112" s="75"/>
      <c r="I112" s="21"/>
    </row>
    <row r="113" spans="1:9">
      <c r="A113" s="14" t="s">
        <v>209</v>
      </c>
      <c r="B113" s="15" t="s">
        <v>210</v>
      </c>
      <c r="C113" s="16" t="s">
        <v>14</v>
      </c>
      <c r="D113" s="17" t="s">
        <v>15</v>
      </c>
      <c r="E113" s="27">
        <v>3</v>
      </c>
      <c r="F113" s="32">
        <v>0</v>
      </c>
      <c r="G113" s="86">
        <f t="shared" si="4"/>
        <v>0</v>
      </c>
      <c r="H113" s="75"/>
      <c r="I113" s="21"/>
    </row>
    <row r="114" spans="1:9">
      <c r="A114" s="14" t="s">
        <v>211</v>
      </c>
      <c r="B114" s="15" t="s">
        <v>212</v>
      </c>
      <c r="C114" s="16" t="s">
        <v>14</v>
      </c>
      <c r="D114" s="17" t="s">
        <v>15</v>
      </c>
      <c r="E114" s="27">
        <v>3</v>
      </c>
      <c r="F114" s="32">
        <v>0</v>
      </c>
      <c r="G114" s="86">
        <f t="shared" si="4"/>
        <v>0</v>
      </c>
      <c r="H114" s="75"/>
      <c r="I114" s="21"/>
    </row>
    <row r="115" spans="1:9">
      <c r="A115" s="14" t="s">
        <v>213</v>
      </c>
      <c r="B115" s="15" t="s">
        <v>214</v>
      </c>
      <c r="C115" s="16" t="s">
        <v>14</v>
      </c>
      <c r="D115" s="17" t="s">
        <v>15</v>
      </c>
      <c r="E115" s="27">
        <v>3</v>
      </c>
      <c r="F115" s="32">
        <v>0</v>
      </c>
      <c r="G115" s="86">
        <f t="shared" si="4"/>
        <v>0</v>
      </c>
      <c r="H115" s="75"/>
      <c r="I115" s="21"/>
    </row>
    <row r="116" spans="1:9">
      <c r="A116" s="14" t="s">
        <v>215</v>
      </c>
      <c r="B116" s="15" t="s">
        <v>216</v>
      </c>
      <c r="C116" s="16" t="s">
        <v>14</v>
      </c>
      <c r="D116" s="17" t="s">
        <v>15</v>
      </c>
      <c r="E116" s="27">
        <v>6</v>
      </c>
      <c r="F116" s="32">
        <v>0</v>
      </c>
      <c r="G116" s="86">
        <f t="shared" si="4"/>
        <v>0</v>
      </c>
      <c r="H116" s="75"/>
      <c r="I116" s="21"/>
    </row>
    <row r="117" spans="1:9">
      <c r="A117" s="14" t="s">
        <v>217</v>
      </c>
      <c r="B117" s="15" t="s">
        <v>218</v>
      </c>
      <c r="C117" s="16" t="s">
        <v>14</v>
      </c>
      <c r="D117" s="17" t="s">
        <v>15</v>
      </c>
      <c r="E117" s="22">
        <v>50</v>
      </c>
      <c r="F117" s="32">
        <v>0</v>
      </c>
      <c r="G117" s="86">
        <f t="shared" si="4"/>
        <v>0</v>
      </c>
      <c r="H117" s="75"/>
      <c r="I117" s="21"/>
    </row>
    <row r="118" spans="1:9">
      <c r="A118" s="14" t="s">
        <v>219</v>
      </c>
      <c r="B118" s="15" t="s">
        <v>220</v>
      </c>
      <c r="C118" s="16" t="s">
        <v>14</v>
      </c>
      <c r="D118" s="17" t="s">
        <v>15</v>
      </c>
      <c r="E118" s="22">
        <v>70</v>
      </c>
      <c r="F118" s="32">
        <v>0</v>
      </c>
      <c r="G118" s="86">
        <f t="shared" si="4"/>
        <v>0</v>
      </c>
      <c r="H118" s="75"/>
      <c r="I118" s="21"/>
    </row>
    <row r="119" spans="1:9">
      <c r="A119" s="14" t="s">
        <v>221</v>
      </c>
      <c r="B119" s="1" t="s">
        <v>222</v>
      </c>
      <c r="C119" s="16" t="s">
        <v>14</v>
      </c>
      <c r="D119" s="17" t="s">
        <v>15</v>
      </c>
      <c r="E119" s="22">
        <v>80</v>
      </c>
      <c r="F119" s="32">
        <v>0</v>
      </c>
      <c r="G119" s="86">
        <f t="shared" si="4"/>
        <v>0</v>
      </c>
      <c r="H119" s="75"/>
      <c r="I119" s="21"/>
    </row>
    <row r="120" spans="1:9">
      <c r="A120" s="14" t="s">
        <v>223</v>
      </c>
      <c r="B120" s="15" t="s">
        <v>224</v>
      </c>
      <c r="C120" s="16" t="s">
        <v>14</v>
      </c>
      <c r="D120" s="17" t="s">
        <v>15</v>
      </c>
      <c r="E120" s="22">
        <v>730</v>
      </c>
      <c r="F120" s="32">
        <v>0</v>
      </c>
      <c r="G120" s="86">
        <f t="shared" si="4"/>
        <v>0</v>
      </c>
      <c r="H120" s="75"/>
      <c r="I120" s="21"/>
    </row>
    <row r="121" spans="1:9">
      <c r="A121" s="14" t="s">
        <v>225</v>
      </c>
      <c r="B121" s="15" t="s">
        <v>226</v>
      </c>
      <c r="C121" s="16" t="s">
        <v>14</v>
      </c>
      <c r="D121" s="17" t="s">
        <v>15</v>
      </c>
      <c r="E121" s="22">
        <v>550</v>
      </c>
      <c r="F121" s="32">
        <v>0</v>
      </c>
      <c r="G121" s="86">
        <f t="shared" si="4"/>
        <v>0</v>
      </c>
      <c r="H121" s="75"/>
      <c r="I121" s="21"/>
    </row>
    <row r="122" spans="1:9">
      <c r="A122" s="14" t="s">
        <v>227</v>
      </c>
      <c r="B122" s="15" t="s">
        <v>228</v>
      </c>
      <c r="C122" s="16" t="s">
        <v>14</v>
      </c>
      <c r="D122" s="17" t="s">
        <v>15</v>
      </c>
      <c r="E122" s="22">
        <v>500</v>
      </c>
      <c r="F122" s="32">
        <v>0</v>
      </c>
      <c r="G122" s="86">
        <f t="shared" si="4"/>
        <v>0</v>
      </c>
      <c r="H122" s="75"/>
      <c r="I122" s="21"/>
    </row>
    <row r="123" spans="1:9">
      <c r="A123" s="14" t="s">
        <v>229</v>
      </c>
      <c r="B123" s="15" t="s">
        <v>230</v>
      </c>
      <c r="C123" s="16" t="s">
        <v>14</v>
      </c>
      <c r="D123" s="17" t="s">
        <v>15</v>
      </c>
      <c r="E123" s="22">
        <v>280</v>
      </c>
      <c r="F123" s="32">
        <v>0</v>
      </c>
      <c r="G123" s="86">
        <f t="shared" si="4"/>
        <v>0</v>
      </c>
      <c r="H123" s="75"/>
      <c r="I123" s="21"/>
    </row>
    <row r="124" spans="1:9">
      <c r="A124" s="14" t="s">
        <v>231</v>
      </c>
      <c r="B124" s="15" t="s">
        <v>232</v>
      </c>
      <c r="C124" s="16" t="s">
        <v>14</v>
      </c>
      <c r="D124" s="17" t="s">
        <v>15</v>
      </c>
      <c r="E124" s="22">
        <v>150</v>
      </c>
      <c r="F124" s="32">
        <v>0</v>
      </c>
      <c r="G124" s="86">
        <f t="shared" si="4"/>
        <v>0</v>
      </c>
      <c r="H124" s="75"/>
      <c r="I124" s="21"/>
    </row>
    <row r="125" spans="1:9">
      <c r="A125" s="14" t="s">
        <v>233</v>
      </c>
      <c r="B125" s="33" t="s">
        <v>234</v>
      </c>
      <c r="C125" s="16" t="s">
        <v>14</v>
      </c>
      <c r="D125" s="17" t="s">
        <v>15</v>
      </c>
      <c r="E125" s="22">
        <v>30</v>
      </c>
      <c r="F125" s="32">
        <v>0</v>
      </c>
      <c r="G125" s="86">
        <f t="shared" si="4"/>
        <v>0</v>
      </c>
      <c r="H125" s="75"/>
      <c r="I125" s="21"/>
    </row>
    <row r="126" spans="1:9">
      <c r="A126" s="14" t="s">
        <v>235</v>
      </c>
      <c r="B126" s="34" t="s">
        <v>236</v>
      </c>
      <c r="C126" s="16" t="s">
        <v>14</v>
      </c>
      <c r="D126" s="17" t="s">
        <v>15</v>
      </c>
      <c r="E126" s="22">
        <v>3</v>
      </c>
      <c r="F126" s="32">
        <v>0</v>
      </c>
      <c r="G126" s="86">
        <f t="shared" si="4"/>
        <v>0</v>
      </c>
      <c r="H126" s="75"/>
      <c r="I126" s="21"/>
    </row>
    <row r="127" spans="1:9">
      <c r="A127" s="14" t="s">
        <v>237</v>
      </c>
      <c r="B127" s="34" t="s">
        <v>238</v>
      </c>
      <c r="C127" s="16" t="s">
        <v>14</v>
      </c>
      <c r="D127" s="17" t="s">
        <v>15</v>
      </c>
      <c r="E127" s="22">
        <v>3</v>
      </c>
      <c r="F127" s="32">
        <v>0</v>
      </c>
      <c r="G127" s="86">
        <f t="shared" si="4"/>
        <v>0</v>
      </c>
      <c r="H127" s="75"/>
      <c r="I127" s="21"/>
    </row>
    <row r="128" spans="1:9">
      <c r="A128" s="14" t="s">
        <v>239</v>
      </c>
      <c r="B128" s="34" t="s">
        <v>240</v>
      </c>
      <c r="C128" s="16" t="s">
        <v>14</v>
      </c>
      <c r="D128" s="17" t="s">
        <v>15</v>
      </c>
      <c r="E128" s="22">
        <v>3</v>
      </c>
      <c r="F128" s="32">
        <v>0</v>
      </c>
      <c r="G128" s="86">
        <f t="shared" si="4"/>
        <v>0</v>
      </c>
      <c r="H128" s="75"/>
      <c r="I128" s="21"/>
    </row>
    <row r="129" spans="1:9">
      <c r="A129" s="14" t="s">
        <v>241</v>
      </c>
      <c r="B129" s="34" t="s">
        <v>242</v>
      </c>
      <c r="C129" s="16" t="s">
        <v>14</v>
      </c>
      <c r="D129" s="17" t="s">
        <v>15</v>
      </c>
      <c r="E129" s="22">
        <v>3</v>
      </c>
      <c r="F129" s="32">
        <v>0</v>
      </c>
      <c r="G129" s="86">
        <f t="shared" si="4"/>
        <v>0</v>
      </c>
      <c r="H129" s="75"/>
      <c r="I129" s="21"/>
    </row>
    <row r="130" spans="1:9">
      <c r="A130" s="14" t="s">
        <v>243</v>
      </c>
      <c r="B130" s="34" t="s">
        <v>244</v>
      </c>
      <c r="C130" s="16" t="s">
        <v>14</v>
      </c>
      <c r="D130" s="17" t="s">
        <v>15</v>
      </c>
      <c r="E130" s="22">
        <v>3</v>
      </c>
      <c r="F130" s="32">
        <v>0</v>
      </c>
      <c r="G130" s="86">
        <f t="shared" si="4"/>
        <v>0</v>
      </c>
      <c r="H130" s="75"/>
      <c r="I130" s="21"/>
    </row>
    <row r="131" spans="1:9">
      <c r="A131" s="14" t="s">
        <v>245</v>
      </c>
      <c r="B131" s="34" t="s">
        <v>246</v>
      </c>
      <c r="C131" s="16" t="s">
        <v>14</v>
      </c>
      <c r="D131" s="17" t="s">
        <v>15</v>
      </c>
      <c r="E131" s="22">
        <v>50</v>
      </c>
      <c r="F131" s="32">
        <v>0</v>
      </c>
      <c r="G131" s="86">
        <f t="shared" si="4"/>
        <v>0</v>
      </c>
      <c r="H131" s="75"/>
      <c r="I131" s="21"/>
    </row>
    <row r="132" spans="1:9">
      <c r="A132" s="14" t="s">
        <v>247</v>
      </c>
      <c r="B132" s="34" t="s">
        <v>248</v>
      </c>
      <c r="C132" s="16" t="s">
        <v>14</v>
      </c>
      <c r="D132" s="17" t="s">
        <v>15</v>
      </c>
      <c r="E132" s="22">
        <v>50</v>
      </c>
      <c r="F132" s="32">
        <v>0</v>
      </c>
      <c r="G132" s="86">
        <f t="shared" si="4"/>
        <v>0</v>
      </c>
      <c r="H132" s="75"/>
      <c r="I132" s="21"/>
    </row>
    <row r="133" spans="1:9">
      <c r="A133" s="14" t="s">
        <v>249</v>
      </c>
      <c r="B133" s="34" t="s">
        <v>250</v>
      </c>
      <c r="C133" s="16" t="s">
        <v>14</v>
      </c>
      <c r="D133" s="17" t="s">
        <v>15</v>
      </c>
      <c r="E133" s="22">
        <v>200</v>
      </c>
      <c r="F133" s="32">
        <v>0</v>
      </c>
      <c r="G133" s="86">
        <f t="shared" si="4"/>
        <v>0</v>
      </c>
      <c r="H133" s="75"/>
      <c r="I133" s="21"/>
    </row>
    <row r="134" spans="1:9">
      <c r="A134" s="14" t="s">
        <v>251</v>
      </c>
      <c r="B134" s="34" t="s">
        <v>252</v>
      </c>
      <c r="C134" s="16" t="s">
        <v>14</v>
      </c>
      <c r="D134" s="17" t="s">
        <v>15</v>
      </c>
      <c r="E134" s="22">
        <v>1500</v>
      </c>
      <c r="F134" s="32">
        <v>0</v>
      </c>
      <c r="G134" s="86">
        <f t="shared" si="4"/>
        <v>0</v>
      </c>
      <c r="H134" s="75"/>
      <c r="I134" s="21"/>
    </row>
    <row r="135" spans="1:9">
      <c r="A135" s="14" t="s">
        <v>253</v>
      </c>
      <c r="B135" s="34" t="s">
        <v>254</v>
      </c>
      <c r="C135" s="16" t="s">
        <v>14</v>
      </c>
      <c r="D135" s="17" t="s">
        <v>15</v>
      </c>
      <c r="E135" s="22">
        <v>1500</v>
      </c>
      <c r="F135" s="32">
        <v>0</v>
      </c>
      <c r="G135" s="86">
        <f t="shared" si="4"/>
        <v>0</v>
      </c>
      <c r="H135" s="75"/>
      <c r="I135" s="21"/>
    </row>
    <row r="136" spans="1:9">
      <c r="A136" s="14" t="s">
        <v>255</v>
      </c>
      <c r="B136" s="34" t="s">
        <v>256</v>
      </c>
      <c r="C136" s="16" t="s">
        <v>14</v>
      </c>
      <c r="D136" s="17" t="s">
        <v>15</v>
      </c>
      <c r="E136" s="22">
        <v>200</v>
      </c>
      <c r="F136" s="32">
        <v>0</v>
      </c>
      <c r="G136" s="86">
        <f t="shared" si="4"/>
        <v>0</v>
      </c>
      <c r="H136" s="75"/>
      <c r="I136" s="21"/>
    </row>
    <row r="137" spans="1:9">
      <c r="A137" s="14" t="s">
        <v>257</v>
      </c>
      <c r="B137" s="34" t="s">
        <v>258</v>
      </c>
      <c r="C137" s="16" t="s">
        <v>14</v>
      </c>
      <c r="D137" s="17" t="s">
        <v>15</v>
      </c>
      <c r="E137" s="22">
        <v>1500</v>
      </c>
      <c r="F137" s="32">
        <v>0</v>
      </c>
      <c r="G137" s="86">
        <f t="shared" si="4"/>
        <v>0</v>
      </c>
      <c r="H137" s="75"/>
      <c r="I137" s="21"/>
    </row>
    <row r="138" spans="1:9">
      <c r="A138" s="14" t="s">
        <v>259</v>
      </c>
      <c r="B138" s="34" t="s">
        <v>260</v>
      </c>
      <c r="C138" s="16" t="s">
        <v>14</v>
      </c>
      <c r="D138" s="17" t="s">
        <v>15</v>
      </c>
      <c r="E138" s="22">
        <v>7</v>
      </c>
      <c r="F138" s="32">
        <v>0</v>
      </c>
      <c r="G138" s="86">
        <f t="shared" si="4"/>
        <v>0</v>
      </c>
      <c r="H138" s="75"/>
      <c r="I138" s="21"/>
    </row>
    <row r="139" spans="1:9">
      <c r="A139" s="14" t="s">
        <v>261</v>
      </c>
      <c r="B139" s="34" t="s">
        <v>262</v>
      </c>
      <c r="C139" s="16" t="s">
        <v>14</v>
      </c>
      <c r="D139" s="17" t="s">
        <v>15</v>
      </c>
      <c r="E139" s="22">
        <v>7</v>
      </c>
      <c r="F139" s="32">
        <v>0</v>
      </c>
      <c r="G139" s="86">
        <f t="shared" si="4"/>
        <v>0</v>
      </c>
      <c r="H139" s="75"/>
      <c r="I139" s="21"/>
    </row>
    <row r="140" spans="1:9">
      <c r="A140" s="14" t="s">
        <v>263</v>
      </c>
      <c r="B140" s="34" t="s">
        <v>264</v>
      </c>
      <c r="C140" s="16" t="s">
        <v>14</v>
      </c>
      <c r="D140" s="17" t="s">
        <v>15</v>
      </c>
      <c r="E140" s="22">
        <v>5</v>
      </c>
      <c r="F140" s="32">
        <v>0</v>
      </c>
      <c r="G140" s="86">
        <f t="shared" si="4"/>
        <v>0</v>
      </c>
      <c r="H140" s="75"/>
      <c r="I140" s="21"/>
    </row>
    <row r="141" spans="1:9">
      <c r="A141" s="14" t="s">
        <v>265</v>
      </c>
      <c r="B141" s="34" t="s">
        <v>266</v>
      </c>
      <c r="C141" s="16" t="s">
        <v>14</v>
      </c>
      <c r="D141" s="17" t="s">
        <v>15</v>
      </c>
      <c r="E141" s="22">
        <v>5</v>
      </c>
      <c r="F141" s="32">
        <v>0</v>
      </c>
      <c r="G141" s="86">
        <f t="shared" si="4"/>
        <v>0</v>
      </c>
      <c r="H141" s="75"/>
      <c r="I141" s="21"/>
    </row>
    <row r="142" spans="1:9">
      <c r="A142" s="14" t="s">
        <v>267</v>
      </c>
      <c r="B142" s="34" t="s">
        <v>268</v>
      </c>
      <c r="C142" s="16" t="s">
        <v>14</v>
      </c>
      <c r="D142" s="17" t="s">
        <v>15</v>
      </c>
      <c r="E142" s="22">
        <v>15</v>
      </c>
      <c r="F142" s="32">
        <v>0</v>
      </c>
      <c r="G142" s="86">
        <f t="shared" si="4"/>
        <v>0</v>
      </c>
      <c r="H142" s="75"/>
      <c r="I142" s="21"/>
    </row>
    <row r="143" spans="1:9">
      <c r="A143" s="14" t="s">
        <v>269</v>
      </c>
      <c r="B143" s="34" t="s">
        <v>270</v>
      </c>
      <c r="C143" s="16" t="s">
        <v>14</v>
      </c>
      <c r="D143" s="17" t="s">
        <v>15</v>
      </c>
      <c r="E143" s="22">
        <v>15</v>
      </c>
      <c r="F143" s="32">
        <v>0</v>
      </c>
      <c r="G143" s="86">
        <f t="shared" si="4"/>
        <v>0</v>
      </c>
      <c r="H143" s="75"/>
      <c r="I143" s="21"/>
    </row>
    <row r="144" spans="1:9">
      <c r="A144" s="14" t="s">
        <v>271</v>
      </c>
      <c r="B144" s="34" t="s">
        <v>272</v>
      </c>
      <c r="C144" s="16" t="s">
        <v>14</v>
      </c>
      <c r="D144" s="17" t="s">
        <v>15</v>
      </c>
      <c r="E144" s="22">
        <v>60</v>
      </c>
      <c r="F144" s="32">
        <v>0</v>
      </c>
      <c r="G144" s="86">
        <f t="shared" si="4"/>
        <v>0</v>
      </c>
      <c r="H144" s="75"/>
      <c r="I144" s="21"/>
    </row>
    <row r="145" spans="1:9">
      <c r="A145" s="14" t="s">
        <v>273</v>
      </c>
      <c r="B145" s="34" t="s">
        <v>274</v>
      </c>
      <c r="C145" s="16" t="s">
        <v>14</v>
      </c>
      <c r="D145" s="17" t="s">
        <v>15</v>
      </c>
      <c r="E145" s="22">
        <v>60</v>
      </c>
      <c r="F145" s="32">
        <v>0</v>
      </c>
      <c r="G145" s="86">
        <f t="shared" si="4"/>
        <v>0</v>
      </c>
      <c r="H145" s="75"/>
      <c r="I145" s="21"/>
    </row>
    <row r="146" spans="1:9">
      <c r="A146" s="14" t="s">
        <v>275</v>
      </c>
      <c r="B146" s="34" t="s">
        <v>276</v>
      </c>
      <c r="C146" s="16" t="s">
        <v>14</v>
      </c>
      <c r="D146" s="17" t="s">
        <v>15</v>
      </c>
      <c r="E146" s="22">
        <v>100</v>
      </c>
      <c r="F146" s="32">
        <v>0</v>
      </c>
      <c r="G146" s="86">
        <f t="shared" si="4"/>
        <v>0</v>
      </c>
      <c r="H146" s="75"/>
      <c r="I146" s="21"/>
    </row>
    <row r="147" spans="1:9">
      <c r="A147" s="14" t="s">
        <v>277</v>
      </c>
      <c r="B147" s="34" t="s">
        <v>278</v>
      </c>
      <c r="C147" s="16" t="s">
        <v>14</v>
      </c>
      <c r="D147" s="17" t="s">
        <v>15</v>
      </c>
      <c r="E147" s="22">
        <v>30</v>
      </c>
      <c r="F147" s="32">
        <v>0</v>
      </c>
      <c r="G147" s="86">
        <f t="shared" si="4"/>
        <v>0</v>
      </c>
      <c r="H147" s="75"/>
      <c r="I147" s="21"/>
    </row>
    <row r="148" spans="1:9">
      <c r="A148" s="14" t="s">
        <v>279</v>
      </c>
      <c r="B148" s="34" t="s">
        <v>280</v>
      </c>
      <c r="C148" s="16" t="s">
        <v>14</v>
      </c>
      <c r="D148" s="17" t="s">
        <v>15</v>
      </c>
      <c r="E148" s="22">
        <v>45</v>
      </c>
      <c r="F148" s="32">
        <v>0</v>
      </c>
      <c r="G148" s="86">
        <f t="shared" si="4"/>
        <v>0</v>
      </c>
      <c r="H148" s="75"/>
      <c r="I148" s="21"/>
    </row>
    <row r="149" spans="1:9">
      <c r="A149" s="14" t="s">
        <v>281</v>
      </c>
      <c r="B149" s="34" t="s">
        <v>282</v>
      </c>
      <c r="C149" s="16" t="s">
        <v>14</v>
      </c>
      <c r="D149" s="17" t="s">
        <v>15</v>
      </c>
      <c r="E149" s="22">
        <v>15</v>
      </c>
      <c r="F149" s="32">
        <v>0</v>
      </c>
      <c r="G149" s="86">
        <f t="shared" si="4"/>
        <v>0</v>
      </c>
      <c r="H149" s="75"/>
      <c r="I149" s="21"/>
    </row>
    <row r="150" spans="1:9">
      <c r="A150" s="14" t="s">
        <v>283</v>
      </c>
      <c r="B150" s="34" t="s">
        <v>284</v>
      </c>
      <c r="C150" s="16" t="s">
        <v>14</v>
      </c>
      <c r="D150" s="17" t="s">
        <v>15</v>
      </c>
      <c r="E150" s="22">
        <v>30</v>
      </c>
      <c r="F150" s="32">
        <v>0</v>
      </c>
      <c r="G150" s="86">
        <f t="shared" si="4"/>
        <v>0</v>
      </c>
      <c r="H150" s="75"/>
      <c r="I150" s="21"/>
    </row>
    <row r="151" spans="1:9">
      <c r="A151" s="14" t="s">
        <v>285</v>
      </c>
      <c r="B151" s="34" t="s">
        <v>286</v>
      </c>
      <c r="C151" s="16" t="s">
        <v>14</v>
      </c>
      <c r="D151" s="17" t="s">
        <v>15</v>
      </c>
      <c r="E151" s="22">
        <v>150</v>
      </c>
      <c r="F151" s="32">
        <v>0</v>
      </c>
      <c r="G151" s="86">
        <f t="shared" si="4"/>
        <v>0</v>
      </c>
      <c r="H151" s="75"/>
      <c r="I151" s="21"/>
    </row>
    <row r="152" spans="1:9">
      <c r="A152" s="14" t="s">
        <v>287</v>
      </c>
      <c r="B152" s="34" t="s">
        <v>288</v>
      </c>
      <c r="C152" s="16" t="s">
        <v>14</v>
      </c>
      <c r="D152" s="17" t="s">
        <v>15</v>
      </c>
      <c r="E152" s="22">
        <v>50</v>
      </c>
      <c r="F152" s="32">
        <v>0</v>
      </c>
      <c r="G152" s="86">
        <f t="shared" si="4"/>
        <v>0</v>
      </c>
      <c r="H152" s="75"/>
      <c r="I152" s="21"/>
    </row>
    <row r="153" spans="1:9">
      <c r="A153" s="14" t="s">
        <v>289</v>
      </c>
      <c r="B153" s="34" t="s">
        <v>290</v>
      </c>
      <c r="C153" s="16" t="s">
        <v>14</v>
      </c>
      <c r="D153" s="17" t="s">
        <v>15</v>
      </c>
      <c r="E153" s="22">
        <v>50</v>
      </c>
      <c r="F153" s="32">
        <v>0</v>
      </c>
      <c r="G153" s="86">
        <f t="shared" si="4"/>
        <v>0</v>
      </c>
      <c r="H153" s="75"/>
      <c r="I153" s="21"/>
    </row>
    <row r="154" spans="1:9">
      <c r="A154" s="14" t="s">
        <v>291</v>
      </c>
      <c r="B154" s="34" t="s">
        <v>292</v>
      </c>
      <c r="C154" s="16" t="s">
        <v>14</v>
      </c>
      <c r="D154" s="17" t="s">
        <v>15</v>
      </c>
      <c r="E154" s="22">
        <v>10</v>
      </c>
      <c r="F154" s="32">
        <v>0</v>
      </c>
      <c r="G154" s="86">
        <f t="shared" si="4"/>
        <v>0</v>
      </c>
      <c r="H154" s="75"/>
      <c r="I154" s="21"/>
    </row>
    <row r="155" spans="1:9">
      <c r="A155" s="14" t="s">
        <v>293</v>
      </c>
      <c r="B155" s="34" t="s">
        <v>294</v>
      </c>
      <c r="C155" s="16" t="s">
        <v>14</v>
      </c>
      <c r="D155" s="17" t="s">
        <v>15</v>
      </c>
      <c r="E155" s="22">
        <v>1500</v>
      </c>
      <c r="F155" s="32">
        <v>0</v>
      </c>
      <c r="G155" s="86">
        <f t="shared" si="4"/>
        <v>0</v>
      </c>
      <c r="H155" s="75"/>
      <c r="I155" s="21"/>
    </row>
    <row r="156" spans="1:9">
      <c r="G156" s="87">
        <f>SUM(G102:G155)</f>
        <v>0</v>
      </c>
    </row>
    <row r="157" spans="1:9">
      <c r="A157" s="68" t="s">
        <v>295</v>
      </c>
      <c r="B157" s="68"/>
      <c r="C157" s="68"/>
      <c r="D157" s="68"/>
      <c r="E157" s="68"/>
      <c r="F157" s="68"/>
      <c r="G157" s="89">
        <f>(G91+G100+G156)</f>
        <v>0</v>
      </c>
    </row>
    <row r="161" spans="2:7">
      <c r="B161" s="35"/>
      <c r="C161" s="36"/>
      <c r="D161" s="37"/>
      <c r="E161" s="38"/>
      <c r="F161" s="39"/>
      <c r="G161" s="40"/>
    </row>
    <row r="162" spans="2:7">
      <c r="B162" s="41" t="s">
        <v>296</v>
      </c>
      <c r="C162" s="42"/>
      <c r="D162" s="43"/>
      <c r="E162" s="44"/>
      <c r="F162" s="64" t="s">
        <v>297</v>
      </c>
      <c r="G162" s="64"/>
    </row>
    <row r="165" spans="2:7">
      <c r="B165" s="45" t="s">
        <v>298</v>
      </c>
    </row>
    <row r="166" spans="2:7">
      <c r="B166" s="46" t="s">
        <v>299</v>
      </c>
    </row>
    <row r="167" spans="2:7">
      <c r="B167" s="47" t="s">
        <v>300</v>
      </c>
    </row>
  </sheetData>
  <mergeCells count="6">
    <mergeCell ref="F162:G162"/>
    <mergeCell ref="A3:K3"/>
    <mergeCell ref="A5:K5"/>
    <mergeCell ref="A7:K7"/>
    <mergeCell ref="A101:H101"/>
    <mergeCell ref="A157:F157"/>
  </mergeCells>
  <pageMargins left="0.23622047244094502" right="0.23622047244094502" top="0.15748031496063003" bottom="0.15748031496063003" header="0.15748031496063003" footer="0.15748031496063003"/>
  <pageSetup paperSize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A492A-F6A9-4B7B-9B22-715A898B5116}">
  <sheetPr>
    <pageSetUpPr fitToPage="1"/>
  </sheetPr>
  <dimension ref="A1:AMJ73"/>
  <sheetViews>
    <sheetView workbookViewId="0">
      <selection activeCell="L18" sqref="L18"/>
    </sheetView>
  </sheetViews>
  <sheetFormatPr defaultRowHeight="15"/>
  <cols>
    <col min="1" max="1" width="7" style="1" customWidth="1"/>
    <col min="2" max="2" width="70.25" style="1" customWidth="1"/>
    <col min="3" max="3" width="13.75" style="2" customWidth="1"/>
    <col min="4" max="4" width="13.125" style="1" customWidth="1"/>
    <col min="5" max="5" width="19.125" style="1" customWidth="1"/>
    <col min="6" max="6" width="14" style="1" customWidth="1"/>
    <col min="7" max="7" width="14.75" style="1" customWidth="1"/>
    <col min="8" max="8" width="27.125" style="1" customWidth="1"/>
    <col min="9" max="9" width="19.375" style="1" customWidth="1"/>
    <col min="10" max="10" width="10" style="1" customWidth="1"/>
    <col min="11" max="1023" width="8.25" style="1" customWidth="1"/>
    <col min="1024" max="1024" width="9.125" style="1" customWidth="1"/>
    <col min="1025" max="1025" width="9" customWidth="1"/>
  </cols>
  <sheetData>
    <row r="1" spans="1:12" ht="36" customHeight="1">
      <c r="A1" s="1" t="s">
        <v>301</v>
      </c>
    </row>
    <row r="3" spans="1:12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5" spans="1:12">
      <c r="A5" s="66" t="s">
        <v>302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7" spans="1:12">
      <c r="A7" s="65" t="s">
        <v>303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9" spans="1:12">
      <c r="B9" s="4"/>
      <c r="C9" s="5"/>
      <c r="D9" s="5"/>
      <c r="E9" s="6"/>
      <c r="F9" s="4"/>
      <c r="G9" s="8"/>
    </row>
    <row r="10" spans="1:12" ht="81.75" customHeight="1">
      <c r="A10" s="53" t="s">
        <v>3</v>
      </c>
      <c r="B10" s="9" t="s">
        <v>4</v>
      </c>
      <c r="C10" s="10" t="s">
        <v>5</v>
      </c>
      <c r="D10" s="11" t="s">
        <v>6</v>
      </c>
      <c r="E10" s="12" t="s">
        <v>304</v>
      </c>
      <c r="F10" s="11" t="s">
        <v>8</v>
      </c>
      <c r="G10" s="12" t="s">
        <v>9</v>
      </c>
      <c r="H10" s="12" t="s">
        <v>10</v>
      </c>
      <c r="I10" s="56" t="s">
        <v>348</v>
      </c>
    </row>
    <row r="11" spans="1:12">
      <c r="A11" s="75" t="s">
        <v>12</v>
      </c>
      <c r="B11" s="79" t="s">
        <v>305</v>
      </c>
      <c r="C11" s="16" t="s">
        <v>14</v>
      </c>
      <c r="D11" s="17" t="s">
        <v>15</v>
      </c>
      <c r="E11" s="48">
        <v>1400</v>
      </c>
      <c r="F11" s="30">
        <v>0</v>
      </c>
      <c r="G11" s="20">
        <f t="shared" ref="G11:G27" si="0">E11*F11</f>
        <v>0</v>
      </c>
      <c r="H11" s="71"/>
      <c r="I11" s="74"/>
      <c r="J11" s="21"/>
    </row>
    <row r="12" spans="1:12">
      <c r="A12" s="75" t="s">
        <v>16</v>
      </c>
      <c r="B12" s="79" t="s">
        <v>306</v>
      </c>
      <c r="C12" s="16" t="s">
        <v>14</v>
      </c>
      <c r="D12" s="17" t="s">
        <v>15</v>
      </c>
      <c r="E12" s="48">
        <v>1700</v>
      </c>
      <c r="F12" s="30">
        <v>0</v>
      </c>
      <c r="G12" s="20">
        <f t="shared" si="0"/>
        <v>0</v>
      </c>
      <c r="H12" s="71"/>
      <c r="I12" s="74"/>
      <c r="J12" s="21"/>
    </row>
    <row r="13" spans="1:12">
      <c r="A13" s="75" t="s">
        <v>18</v>
      </c>
      <c r="B13" s="79" t="s">
        <v>307</v>
      </c>
      <c r="C13" s="16" t="s">
        <v>14</v>
      </c>
      <c r="D13" s="17" t="s">
        <v>15</v>
      </c>
      <c r="E13" s="48">
        <v>200</v>
      </c>
      <c r="F13" s="30">
        <v>0</v>
      </c>
      <c r="G13" s="20">
        <f t="shared" si="0"/>
        <v>0</v>
      </c>
      <c r="H13" s="71"/>
      <c r="I13" s="74"/>
      <c r="J13" s="21"/>
    </row>
    <row r="14" spans="1:12">
      <c r="A14" s="75" t="s">
        <v>20</v>
      </c>
      <c r="B14" s="79" t="s">
        <v>308</v>
      </c>
      <c r="C14" s="16" t="s">
        <v>14</v>
      </c>
      <c r="D14" s="17" t="s">
        <v>15</v>
      </c>
      <c r="E14" s="49">
        <v>200</v>
      </c>
      <c r="F14" s="30">
        <v>0</v>
      </c>
      <c r="G14" s="20">
        <f t="shared" si="0"/>
        <v>0</v>
      </c>
      <c r="H14" s="76"/>
      <c r="I14" s="74"/>
      <c r="J14" s="21"/>
    </row>
    <row r="15" spans="1:12">
      <c r="A15" s="75" t="s">
        <v>22</v>
      </c>
      <c r="B15" s="79" t="s">
        <v>309</v>
      </c>
      <c r="C15" s="16" t="s">
        <v>14</v>
      </c>
      <c r="D15" s="17" t="s">
        <v>15</v>
      </c>
      <c r="E15" s="48">
        <v>50</v>
      </c>
      <c r="F15" s="30">
        <v>0</v>
      </c>
      <c r="G15" s="20">
        <f t="shared" si="0"/>
        <v>0</v>
      </c>
      <c r="H15" s="71"/>
      <c r="I15" s="74"/>
      <c r="J15" s="21"/>
    </row>
    <row r="16" spans="1:12">
      <c r="A16" s="75" t="s">
        <v>24</v>
      </c>
      <c r="B16" s="80" t="s">
        <v>310</v>
      </c>
      <c r="C16" s="16" t="s">
        <v>14</v>
      </c>
      <c r="D16" s="17" t="s">
        <v>15</v>
      </c>
      <c r="E16" s="48">
        <v>1500</v>
      </c>
      <c r="F16" s="30">
        <v>0</v>
      </c>
      <c r="G16" s="20">
        <f t="shared" si="0"/>
        <v>0</v>
      </c>
      <c r="H16" s="71"/>
      <c r="I16" s="74"/>
      <c r="J16" s="21"/>
    </row>
    <row r="17" spans="1:10">
      <c r="A17" s="75" t="s">
        <v>26</v>
      </c>
      <c r="B17" s="80" t="s">
        <v>311</v>
      </c>
      <c r="C17" s="16" t="s">
        <v>14</v>
      </c>
      <c r="D17" s="17" t="s">
        <v>15</v>
      </c>
      <c r="E17" s="48">
        <v>4350</v>
      </c>
      <c r="F17" s="30">
        <v>0</v>
      </c>
      <c r="G17" s="20">
        <f t="shared" si="0"/>
        <v>0</v>
      </c>
      <c r="H17" s="71"/>
      <c r="I17" s="74"/>
      <c r="J17" s="21"/>
    </row>
    <row r="18" spans="1:10">
      <c r="A18" s="75" t="s">
        <v>28</v>
      </c>
      <c r="B18" s="80" t="s">
        <v>312</v>
      </c>
      <c r="C18" s="16" t="s">
        <v>14</v>
      </c>
      <c r="D18" s="17" t="s">
        <v>15</v>
      </c>
      <c r="E18" s="48">
        <v>4000</v>
      </c>
      <c r="F18" s="30">
        <v>0</v>
      </c>
      <c r="G18" s="20">
        <f t="shared" si="0"/>
        <v>0</v>
      </c>
      <c r="H18" s="71"/>
      <c r="I18" s="74"/>
      <c r="J18" s="21"/>
    </row>
    <row r="19" spans="1:10">
      <c r="A19" s="75" t="s">
        <v>30</v>
      </c>
      <c r="B19" s="79" t="s">
        <v>313</v>
      </c>
      <c r="C19" s="16" t="s">
        <v>14</v>
      </c>
      <c r="D19" s="17" t="s">
        <v>15</v>
      </c>
      <c r="E19" s="48">
        <v>900</v>
      </c>
      <c r="F19" s="30">
        <v>0</v>
      </c>
      <c r="G19" s="20">
        <f t="shared" si="0"/>
        <v>0</v>
      </c>
      <c r="H19" s="77"/>
      <c r="I19" s="74"/>
      <c r="J19" s="21"/>
    </row>
    <row r="20" spans="1:10">
      <c r="A20" s="75" t="s">
        <v>32</v>
      </c>
      <c r="B20" s="81" t="s">
        <v>314</v>
      </c>
      <c r="C20" s="16" t="s">
        <v>14</v>
      </c>
      <c r="D20" s="17" t="s">
        <v>15</v>
      </c>
      <c r="E20" s="48">
        <v>50</v>
      </c>
      <c r="F20" s="30">
        <v>0</v>
      </c>
      <c r="G20" s="20">
        <f t="shared" si="0"/>
        <v>0</v>
      </c>
      <c r="H20" s="71"/>
      <c r="I20" s="74"/>
      <c r="J20" s="21"/>
    </row>
    <row r="21" spans="1:10">
      <c r="A21" s="75" t="s">
        <v>34</v>
      </c>
      <c r="B21" s="81" t="s">
        <v>315</v>
      </c>
      <c r="C21" s="16" t="s">
        <v>14</v>
      </c>
      <c r="D21" s="17" t="s">
        <v>15</v>
      </c>
      <c r="E21" s="48">
        <v>150</v>
      </c>
      <c r="F21" s="30">
        <v>0</v>
      </c>
      <c r="G21" s="20">
        <f t="shared" si="0"/>
        <v>0</v>
      </c>
      <c r="H21" s="71"/>
      <c r="I21" s="74"/>
      <c r="J21" s="21"/>
    </row>
    <row r="22" spans="1:10">
      <c r="A22" s="75" t="s">
        <v>36</v>
      </c>
      <c r="B22" s="81" t="s">
        <v>316</v>
      </c>
      <c r="C22" s="16" t="s">
        <v>14</v>
      </c>
      <c r="D22" s="17" t="s">
        <v>15</v>
      </c>
      <c r="E22" s="48">
        <v>100</v>
      </c>
      <c r="F22" s="30">
        <v>0</v>
      </c>
      <c r="G22" s="20">
        <f t="shared" si="0"/>
        <v>0</v>
      </c>
      <c r="H22" s="71"/>
      <c r="I22" s="74"/>
      <c r="J22" s="21"/>
    </row>
    <row r="23" spans="1:10">
      <c r="A23" s="75" t="s">
        <v>38</v>
      </c>
      <c r="B23" s="81" t="s">
        <v>317</v>
      </c>
      <c r="C23" s="16" t="s">
        <v>14</v>
      </c>
      <c r="D23" s="17" t="s">
        <v>15</v>
      </c>
      <c r="E23" s="48">
        <v>100</v>
      </c>
      <c r="F23" s="30">
        <v>0</v>
      </c>
      <c r="G23" s="20">
        <f t="shared" si="0"/>
        <v>0</v>
      </c>
      <c r="H23" s="71"/>
      <c r="I23" s="74"/>
      <c r="J23" s="21"/>
    </row>
    <row r="24" spans="1:10">
      <c r="A24" s="75" t="s">
        <v>40</v>
      </c>
      <c r="B24" s="81" t="s">
        <v>318</v>
      </c>
      <c r="C24" s="16" t="s">
        <v>14</v>
      </c>
      <c r="D24" s="17" t="s">
        <v>15</v>
      </c>
      <c r="E24" s="48">
        <v>100</v>
      </c>
      <c r="F24" s="30">
        <v>0</v>
      </c>
      <c r="G24" s="20">
        <f t="shared" si="0"/>
        <v>0</v>
      </c>
      <c r="H24" s="71"/>
      <c r="I24" s="74"/>
      <c r="J24" s="21"/>
    </row>
    <row r="25" spans="1:10">
      <c r="A25" s="75" t="s">
        <v>42</v>
      </c>
      <c r="B25" s="81" t="s">
        <v>319</v>
      </c>
      <c r="C25" s="16" t="s">
        <v>14</v>
      </c>
      <c r="D25" s="17" t="s">
        <v>15</v>
      </c>
      <c r="E25" s="48">
        <v>300</v>
      </c>
      <c r="F25" s="30">
        <v>0</v>
      </c>
      <c r="G25" s="20">
        <f t="shared" si="0"/>
        <v>0</v>
      </c>
      <c r="H25" s="71"/>
      <c r="I25" s="74"/>
      <c r="J25" s="21"/>
    </row>
    <row r="26" spans="1:10">
      <c r="A26" s="75" t="s">
        <v>44</v>
      </c>
      <c r="B26" s="81" t="s">
        <v>320</v>
      </c>
      <c r="C26" s="16" t="s">
        <v>14</v>
      </c>
      <c r="D26" s="17" t="s">
        <v>15</v>
      </c>
      <c r="E26" s="48">
        <v>100</v>
      </c>
      <c r="F26" s="30">
        <v>0</v>
      </c>
      <c r="G26" s="20">
        <f t="shared" si="0"/>
        <v>0</v>
      </c>
      <c r="H26" s="71"/>
      <c r="I26" s="74"/>
      <c r="J26" s="21"/>
    </row>
    <row r="27" spans="1:10" ht="27.95" customHeight="1">
      <c r="A27" s="75" t="s">
        <v>46</v>
      </c>
      <c r="B27" s="81" t="s">
        <v>321</v>
      </c>
      <c r="C27" s="16" t="s">
        <v>14</v>
      </c>
      <c r="D27" s="17" t="s">
        <v>15</v>
      </c>
      <c r="E27" s="48">
        <v>200</v>
      </c>
      <c r="F27" s="30">
        <v>0</v>
      </c>
      <c r="G27" s="20">
        <f t="shared" si="0"/>
        <v>0</v>
      </c>
      <c r="H27" s="71"/>
      <c r="I27" s="74"/>
      <c r="J27" s="21"/>
    </row>
    <row r="28" spans="1:10">
      <c r="C28" s="1"/>
      <c r="I28" s="21"/>
      <c r="J28" s="21"/>
    </row>
    <row r="29" spans="1:10">
      <c r="C29" s="1"/>
      <c r="I29" s="21"/>
      <c r="J29" s="21"/>
    </row>
    <row r="30" spans="1:10">
      <c r="C30" s="1"/>
      <c r="I30" s="21"/>
      <c r="J30" s="21"/>
    </row>
    <row r="31" spans="1:10">
      <c r="B31" s="35"/>
      <c r="C31" s="35"/>
      <c r="D31" s="37"/>
      <c r="E31" s="38"/>
      <c r="F31" s="51"/>
      <c r="G31" s="40"/>
      <c r="I31" s="21"/>
      <c r="J31" s="21"/>
    </row>
    <row r="32" spans="1:10">
      <c r="B32" s="41" t="s">
        <v>296</v>
      </c>
      <c r="C32" s="43"/>
      <c r="D32" s="43"/>
      <c r="E32" s="44"/>
      <c r="F32" s="64" t="s">
        <v>297</v>
      </c>
      <c r="G32" s="64"/>
      <c r="I32" s="21"/>
      <c r="J32" s="21"/>
    </row>
    <row r="33" spans="2:10">
      <c r="C33" s="1"/>
      <c r="I33" s="21"/>
      <c r="J33" s="21"/>
    </row>
    <row r="34" spans="2:10">
      <c r="C34" s="1"/>
      <c r="I34" s="21"/>
      <c r="J34" s="21"/>
    </row>
    <row r="35" spans="2:10">
      <c r="B35" s="45" t="s">
        <v>298</v>
      </c>
      <c r="C35" s="1"/>
      <c r="I35" s="21"/>
      <c r="J35" s="21"/>
    </row>
    <row r="36" spans="2:10">
      <c r="B36" s="46" t="s">
        <v>299</v>
      </c>
      <c r="C36" s="1"/>
      <c r="I36" s="21"/>
      <c r="J36" s="21"/>
    </row>
    <row r="37" spans="2:10">
      <c r="B37" s="47" t="s">
        <v>300</v>
      </c>
      <c r="C37" s="1"/>
      <c r="I37" s="21"/>
      <c r="J37" s="21"/>
    </row>
    <row r="38" spans="2:10">
      <c r="C38" s="1"/>
      <c r="I38" s="21"/>
      <c r="J38" s="21"/>
    </row>
    <row r="39" spans="2:10">
      <c r="C39" s="1"/>
      <c r="I39" s="21"/>
      <c r="J39" s="21"/>
    </row>
    <row r="40" spans="2:10">
      <c r="C40" s="1"/>
      <c r="I40" s="21"/>
      <c r="J40" s="21"/>
    </row>
    <row r="41" spans="2:10">
      <c r="C41" s="1"/>
      <c r="I41" s="21"/>
      <c r="J41" s="21"/>
    </row>
    <row r="42" spans="2:10">
      <c r="C42" s="1"/>
      <c r="I42" s="21"/>
      <c r="J42" s="21"/>
    </row>
    <row r="43" spans="2:10">
      <c r="C43" s="1"/>
      <c r="I43" s="21"/>
      <c r="J43" s="21"/>
    </row>
    <row r="44" spans="2:10">
      <c r="C44" s="1"/>
      <c r="I44" s="21"/>
      <c r="J44" s="21"/>
    </row>
    <row r="45" spans="2:10" ht="26.45" customHeight="1">
      <c r="C45" s="1"/>
      <c r="I45" s="21"/>
      <c r="J45" s="21"/>
    </row>
    <row r="46" spans="2:10">
      <c r="C46" s="1"/>
      <c r="I46" s="21"/>
      <c r="J46" s="21"/>
    </row>
    <row r="47" spans="2:10">
      <c r="C47" s="1"/>
      <c r="I47" s="21"/>
      <c r="J47" s="21"/>
    </row>
    <row r="48" spans="2:10">
      <c r="C48" s="1"/>
      <c r="I48" s="21"/>
      <c r="J48" s="21"/>
    </row>
    <row r="49" spans="3:10">
      <c r="C49" s="1"/>
      <c r="I49" s="21"/>
      <c r="J49" s="21"/>
    </row>
    <row r="50" spans="3:10">
      <c r="C50" s="1"/>
      <c r="I50" s="21"/>
      <c r="J50" s="21"/>
    </row>
    <row r="51" spans="3:10">
      <c r="C51" s="1"/>
      <c r="I51" s="21"/>
      <c r="J51" s="21"/>
    </row>
    <row r="52" spans="3:10">
      <c r="C52" s="1"/>
      <c r="I52" s="21"/>
      <c r="J52" s="21"/>
    </row>
    <row r="53" spans="3:10">
      <c r="C53" s="1"/>
      <c r="I53" s="21"/>
      <c r="J53" s="21"/>
    </row>
    <row r="54" spans="3:10">
      <c r="C54" s="1"/>
      <c r="I54" s="21"/>
      <c r="J54" s="21"/>
    </row>
    <row r="55" spans="3:10">
      <c r="C55" s="1"/>
      <c r="I55" s="21"/>
      <c r="J55" s="21"/>
    </row>
    <row r="56" spans="3:10" ht="34.5" customHeight="1">
      <c r="C56" s="1"/>
      <c r="I56" s="21"/>
      <c r="J56" s="21"/>
    </row>
    <row r="57" spans="3:10" ht="14.1" customHeight="1">
      <c r="C57" s="1"/>
      <c r="I57" s="21"/>
      <c r="J57" s="21"/>
    </row>
    <row r="58" spans="3:10" ht="14.1" customHeight="1">
      <c r="C58" s="1"/>
      <c r="I58" s="21"/>
      <c r="J58" s="21"/>
    </row>
    <row r="59" spans="3:10">
      <c r="C59" s="1"/>
      <c r="I59" s="21"/>
      <c r="J59" s="21"/>
    </row>
    <row r="60" spans="3:10" ht="27.6" customHeight="1">
      <c r="C60" s="1"/>
      <c r="I60" s="21"/>
      <c r="J60" s="21"/>
    </row>
    <row r="61" spans="3:10" ht="27.6" customHeight="1">
      <c r="C61" s="1"/>
      <c r="I61" s="21"/>
      <c r="J61" s="21"/>
    </row>
    <row r="62" spans="3:10">
      <c r="C62" s="1"/>
      <c r="I62" s="21"/>
      <c r="J62" s="21"/>
    </row>
    <row r="63" spans="3:10">
      <c r="C63" s="1"/>
      <c r="I63" s="21"/>
      <c r="J63" s="21"/>
    </row>
    <row r="64" spans="3:10">
      <c r="C64" s="1"/>
      <c r="I64" s="21"/>
      <c r="J64" s="21"/>
    </row>
    <row r="65" spans="2:10">
      <c r="C65" s="1"/>
      <c r="I65" s="21"/>
      <c r="J65" s="21"/>
    </row>
    <row r="66" spans="2:10">
      <c r="C66" s="1"/>
      <c r="I66" s="21"/>
      <c r="J66" s="21"/>
    </row>
    <row r="67" spans="2:10">
      <c r="C67" s="1"/>
    </row>
    <row r="68" spans="2:10">
      <c r="B68" s="35"/>
      <c r="C68" s="36"/>
      <c r="D68" s="37"/>
      <c r="E68" s="38"/>
      <c r="F68" s="37"/>
      <c r="G68" s="52"/>
      <c r="J68" s="21"/>
    </row>
    <row r="69" spans="2:10">
      <c r="C69" s="35"/>
      <c r="D69" s="36"/>
      <c r="E69" s="37"/>
      <c r="F69" s="38"/>
      <c r="G69" s="37"/>
      <c r="H69" s="52"/>
    </row>
    <row r="70" spans="2:10">
      <c r="C70" s="35"/>
      <c r="D70" s="36"/>
      <c r="E70" s="37"/>
      <c r="F70" s="38"/>
      <c r="G70" s="37"/>
      <c r="H70" s="52"/>
      <c r="J70" s="21"/>
    </row>
    <row r="71" spans="2:10">
      <c r="B71" s="35"/>
      <c r="C71" s="36"/>
      <c r="D71" s="37"/>
      <c r="E71" s="38"/>
      <c r="F71" s="37"/>
      <c r="G71" s="52"/>
      <c r="I71" s="21"/>
    </row>
    <row r="72" spans="2:10">
      <c r="B72" s="35"/>
      <c r="C72" s="36"/>
      <c r="D72" s="37"/>
      <c r="E72" s="38"/>
      <c r="F72" s="37"/>
      <c r="G72" s="52"/>
    </row>
    <row r="73" spans="2:10">
      <c r="B73" s="35"/>
      <c r="C73" s="42"/>
      <c r="D73" s="43"/>
      <c r="E73" s="44"/>
      <c r="F73" s="69"/>
      <c r="G73" s="69"/>
    </row>
  </sheetData>
  <mergeCells count="5">
    <mergeCell ref="A3:L3"/>
    <mergeCell ref="A5:L5"/>
    <mergeCell ref="A7:L7"/>
    <mergeCell ref="F32:G32"/>
    <mergeCell ref="F73:G73"/>
  </mergeCells>
  <phoneticPr fontId="26" type="noConversion"/>
  <pageMargins left="0.23622047244094502" right="0.23622047244094502" top="0.35433070866141764" bottom="0.35433070866141764" header="0.31496062992126012" footer="0.31496062992126012"/>
  <pageSetup paperSize="0" fitToHeight="0" orientation="landscape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92E0-0BBA-49B8-A6EA-B1E032488587}">
  <sheetPr>
    <pageSetUpPr fitToPage="1"/>
  </sheetPr>
  <dimension ref="A1:AMJ46"/>
  <sheetViews>
    <sheetView topLeftCell="A5" workbookViewId="0">
      <selection activeCell="I40" sqref="I40"/>
    </sheetView>
  </sheetViews>
  <sheetFormatPr defaultRowHeight="15"/>
  <cols>
    <col min="1" max="1" width="7.5" style="1" customWidth="1"/>
    <col min="2" max="2" width="70.25" style="1" customWidth="1"/>
    <col min="3" max="3" width="21.125" style="1" customWidth="1"/>
    <col min="4" max="4" width="14.125" style="1" customWidth="1"/>
    <col min="5" max="5" width="19.125" style="1" customWidth="1"/>
    <col min="6" max="6" width="16.625" style="1" customWidth="1"/>
    <col min="7" max="7" width="14.875" style="1" customWidth="1"/>
    <col min="8" max="8" width="24.5" style="1" customWidth="1"/>
    <col min="9" max="9" width="8.25" style="1" customWidth="1"/>
    <col min="10" max="10" width="9.75" style="1" customWidth="1"/>
    <col min="11" max="1023" width="8.25" style="1" customWidth="1"/>
    <col min="1024" max="1024" width="9.125" style="1" customWidth="1"/>
    <col min="1025" max="1025" width="9" customWidth="1"/>
  </cols>
  <sheetData>
    <row r="1" spans="1:12" ht="36" customHeight="1">
      <c r="A1" s="1" t="s">
        <v>301</v>
      </c>
    </row>
    <row r="3" spans="1:12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5" spans="1:12">
      <c r="A5" s="66" t="s">
        <v>302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7" spans="1:12">
      <c r="A7" s="65" t="s">
        <v>322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9" spans="1:12">
      <c r="B9" s="4"/>
      <c r="C9" s="4"/>
      <c r="D9" s="5"/>
      <c r="E9" s="6"/>
      <c r="F9" s="4"/>
      <c r="G9" s="8"/>
    </row>
    <row r="10" spans="1:12" ht="79.5" customHeight="1">
      <c r="A10" s="53" t="s">
        <v>3</v>
      </c>
      <c r="B10" s="53" t="s">
        <v>4</v>
      </c>
      <c r="C10" s="54" t="s">
        <v>5</v>
      </c>
      <c r="D10" s="55" t="s">
        <v>6</v>
      </c>
      <c r="E10" s="56" t="s">
        <v>323</v>
      </c>
      <c r="F10" s="11" t="s">
        <v>8</v>
      </c>
      <c r="G10" s="12" t="s">
        <v>9</v>
      </c>
      <c r="H10" s="11" t="s">
        <v>10</v>
      </c>
    </row>
    <row r="11" spans="1:12">
      <c r="A11" s="75" t="s">
        <v>12</v>
      </c>
      <c r="B11" s="82" t="s">
        <v>324</v>
      </c>
      <c r="C11" s="16" t="s">
        <v>14</v>
      </c>
      <c r="D11" s="17" t="s">
        <v>15</v>
      </c>
      <c r="E11" s="57">
        <v>30</v>
      </c>
      <c r="F11" s="58">
        <v>0</v>
      </c>
      <c r="G11" s="20">
        <f t="shared" ref="G11:G34" si="0">E11*F11</f>
        <v>0</v>
      </c>
      <c r="H11" s="14"/>
      <c r="I11" s="21"/>
      <c r="J11" s="21"/>
    </row>
    <row r="12" spans="1:12">
      <c r="A12" s="75" t="s">
        <v>16</v>
      </c>
      <c r="B12" s="82" t="s">
        <v>325</v>
      </c>
      <c r="C12" s="16" t="s">
        <v>14</v>
      </c>
      <c r="D12" s="17" t="s">
        <v>15</v>
      </c>
      <c r="E12" s="57">
        <v>50</v>
      </c>
      <c r="F12" s="58">
        <v>0</v>
      </c>
      <c r="G12" s="20">
        <f t="shared" si="0"/>
        <v>0</v>
      </c>
      <c r="H12" s="14"/>
      <c r="I12" s="21"/>
      <c r="J12" s="21"/>
    </row>
    <row r="13" spans="1:12">
      <c r="A13" s="75" t="s">
        <v>18</v>
      </c>
      <c r="B13" s="82" t="s">
        <v>326</v>
      </c>
      <c r="C13" s="16" t="s">
        <v>14</v>
      </c>
      <c r="D13" s="17" t="s">
        <v>15</v>
      </c>
      <c r="E13" s="57">
        <v>50</v>
      </c>
      <c r="F13" s="58">
        <v>0</v>
      </c>
      <c r="G13" s="20">
        <f t="shared" si="0"/>
        <v>0</v>
      </c>
      <c r="H13" s="14"/>
      <c r="I13" s="21"/>
      <c r="J13" s="21"/>
    </row>
    <row r="14" spans="1:12">
      <c r="A14" s="75" t="s">
        <v>20</v>
      </c>
      <c r="B14" s="82" t="s">
        <v>327</v>
      </c>
      <c r="C14" s="16" t="s">
        <v>14</v>
      </c>
      <c r="D14" s="17" t="s">
        <v>15</v>
      </c>
      <c r="E14" s="59">
        <v>150</v>
      </c>
      <c r="F14" s="58">
        <v>0</v>
      </c>
      <c r="G14" s="20">
        <f t="shared" si="0"/>
        <v>0</v>
      </c>
      <c r="H14" s="14"/>
      <c r="I14" s="21"/>
      <c r="J14" s="21"/>
    </row>
    <row r="15" spans="1:12">
      <c r="A15" s="75" t="s">
        <v>22</v>
      </c>
      <c r="B15" s="82" t="s">
        <v>328</v>
      </c>
      <c r="C15" s="16" t="s">
        <v>14</v>
      </c>
      <c r="D15" s="17" t="s">
        <v>15</v>
      </c>
      <c r="E15" s="59">
        <v>300</v>
      </c>
      <c r="F15" s="58">
        <v>0</v>
      </c>
      <c r="G15" s="20">
        <f t="shared" si="0"/>
        <v>0</v>
      </c>
      <c r="H15" s="14"/>
      <c r="I15" s="21"/>
      <c r="J15" s="21"/>
    </row>
    <row r="16" spans="1:12">
      <c r="A16" s="75" t="s">
        <v>24</v>
      </c>
      <c r="B16" s="82" t="s">
        <v>329</v>
      </c>
      <c r="C16" s="16" t="s">
        <v>14</v>
      </c>
      <c r="D16" s="17" t="s">
        <v>15</v>
      </c>
      <c r="E16" s="57">
        <v>900</v>
      </c>
      <c r="F16" s="58">
        <v>0</v>
      </c>
      <c r="G16" s="20">
        <f t="shared" si="0"/>
        <v>0</v>
      </c>
      <c r="H16" s="14"/>
      <c r="I16" s="21"/>
      <c r="J16" s="21"/>
    </row>
    <row r="17" spans="1:10">
      <c r="A17" s="75" t="s">
        <v>26</v>
      </c>
      <c r="B17" s="82" t="s">
        <v>330</v>
      </c>
      <c r="C17" s="16" t="s">
        <v>14</v>
      </c>
      <c r="D17" s="17" t="s">
        <v>15</v>
      </c>
      <c r="E17" s="57">
        <v>120</v>
      </c>
      <c r="F17" s="58">
        <v>0</v>
      </c>
      <c r="G17" s="20">
        <f t="shared" si="0"/>
        <v>0</v>
      </c>
      <c r="H17" s="14"/>
      <c r="I17" s="21"/>
      <c r="J17" s="21"/>
    </row>
    <row r="18" spans="1:10">
      <c r="A18" s="75" t="s">
        <v>28</v>
      </c>
      <c r="B18" s="82" t="s">
        <v>331</v>
      </c>
      <c r="C18" s="16" t="s">
        <v>14</v>
      </c>
      <c r="D18" s="17" t="s">
        <v>15</v>
      </c>
      <c r="E18" s="22">
        <v>2000</v>
      </c>
      <c r="F18" s="58">
        <v>0</v>
      </c>
      <c r="G18" s="20">
        <f t="shared" si="0"/>
        <v>0</v>
      </c>
      <c r="H18" s="14"/>
      <c r="I18" s="21"/>
      <c r="J18" s="21"/>
    </row>
    <row r="19" spans="1:10">
      <c r="A19" s="75" t="s">
        <v>30</v>
      </c>
      <c r="B19" s="82" t="s">
        <v>332</v>
      </c>
      <c r="C19" s="16" t="s">
        <v>14</v>
      </c>
      <c r="D19" s="17" t="s">
        <v>15</v>
      </c>
      <c r="E19" s="59">
        <v>2400</v>
      </c>
      <c r="F19" s="58">
        <v>0</v>
      </c>
      <c r="G19" s="20">
        <f t="shared" si="0"/>
        <v>0</v>
      </c>
      <c r="H19" s="14"/>
      <c r="I19" s="21"/>
      <c r="J19" s="21"/>
    </row>
    <row r="20" spans="1:10">
      <c r="A20" s="75" t="s">
        <v>32</v>
      </c>
      <c r="B20" s="82" t="s">
        <v>333</v>
      </c>
      <c r="C20" s="16" t="s">
        <v>14</v>
      </c>
      <c r="D20" s="17" t="s">
        <v>15</v>
      </c>
      <c r="E20" s="59">
        <v>96</v>
      </c>
      <c r="F20" s="58">
        <v>0</v>
      </c>
      <c r="G20" s="20">
        <f t="shared" si="0"/>
        <v>0</v>
      </c>
      <c r="H20" s="14"/>
      <c r="I20" s="21"/>
      <c r="J20" s="21"/>
    </row>
    <row r="21" spans="1:10">
      <c r="A21" s="75" t="s">
        <v>34</v>
      </c>
      <c r="B21" s="82" t="s">
        <v>334</v>
      </c>
      <c r="C21" s="16" t="s">
        <v>14</v>
      </c>
      <c r="D21" s="17" t="s">
        <v>15</v>
      </c>
      <c r="E21" s="60">
        <v>96</v>
      </c>
      <c r="F21" s="58">
        <v>0</v>
      </c>
      <c r="G21" s="20">
        <f t="shared" si="0"/>
        <v>0</v>
      </c>
      <c r="H21" s="14"/>
      <c r="I21" s="21"/>
      <c r="J21" s="21"/>
    </row>
    <row r="22" spans="1:10">
      <c r="A22" s="75" t="s">
        <v>36</v>
      </c>
      <c r="B22" s="82" t="s">
        <v>335</v>
      </c>
      <c r="C22" s="16" t="s">
        <v>14</v>
      </c>
      <c r="D22" s="17" t="s">
        <v>15</v>
      </c>
      <c r="E22" s="59">
        <v>120</v>
      </c>
      <c r="F22" s="58">
        <v>0</v>
      </c>
      <c r="G22" s="20">
        <f t="shared" si="0"/>
        <v>0</v>
      </c>
      <c r="H22" s="14"/>
      <c r="I22" s="21"/>
      <c r="J22" s="21"/>
    </row>
    <row r="23" spans="1:10">
      <c r="A23" s="75" t="s">
        <v>38</v>
      </c>
      <c r="B23" s="82" t="s">
        <v>336</v>
      </c>
      <c r="C23" s="16" t="s">
        <v>14</v>
      </c>
      <c r="D23" s="17" t="s">
        <v>15</v>
      </c>
      <c r="E23" s="59">
        <v>550</v>
      </c>
      <c r="F23" s="58">
        <v>0</v>
      </c>
      <c r="G23" s="20">
        <f t="shared" si="0"/>
        <v>0</v>
      </c>
      <c r="H23" s="14"/>
      <c r="I23" s="21"/>
      <c r="J23" s="21"/>
    </row>
    <row r="24" spans="1:10">
      <c r="A24" s="75" t="s">
        <v>40</v>
      </c>
      <c r="B24" s="82" t="s">
        <v>337</v>
      </c>
      <c r="C24" s="16" t="s">
        <v>14</v>
      </c>
      <c r="D24" s="17" t="s">
        <v>15</v>
      </c>
      <c r="E24" s="59">
        <v>800</v>
      </c>
      <c r="F24" s="58">
        <v>0</v>
      </c>
      <c r="G24" s="20">
        <f t="shared" si="0"/>
        <v>0</v>
      </c>
      <c r="H24" s="14"/>
      <c r="I24" s="21"/>
      <c r="J24" s="21"/>
    </row>
    <row r="25" spans="1:10">
      <c r="A25" s="75" t="s">
        <v>42</v>
      </c>
      <c r="B25" s="82" t="s">
        <v>338</v>
      </c>
      <c r="C25" s="16" t="s">
        <v>14</v>
      </c>
      <c r="D25" s="17" t="s">
        <v>15</v>
      </c>
      <c r="E25" s="59">
        <v>800</v>
      </c>
      <c r="F25" s="58">
        <v>0</v>
      </c>
      <c r="G25" s="20">
        <f t="shared" si="0"/>
        <v>0</v>
      </c>
      <c r="H25" s="14"/>
      <c r="I25" s="21"/>
      <c r="J25" s="21"/>
    </row>
    <row r="26" spans="1:10">
      <c r="A26" s="75" t="s">
        <v>44</v>
      </c>
      <c r="B26" s="82" t="s">
        <v>339</v>
      </c>
      <c r="C26" s="16" t="s">
        <v>14</v>
      </c>
      <c r="D26" s="17" t="s">
        <v>15</v>
      </c>
      <c r="E26" s="59">
        <v>1550</v>
      </c>
      <c r="F26" s="58">
        <v>0</v>
      </c>
      <c r="G26" s="20">
        <f t="shared" si="0"/>
        <v>0</v>
      </c>
      <c r="H26" s="14"/>
      <c r="I26" s="21"/>
      <c r="J26" s="21"/>
    </row>
    <row r="27" spans="1:10">
      <c r="A27" s="75" t="s">
        <v>46</v>
      </c>
      <c r="B27" s="82" t="s">
        <v>340</v>
      </c>
      <c r="C27" s="16" t="s">
        <v>14</v>
      </c>
      <c r="D27" s="17" t="s">
        <v>15</v>
      </c>
      <c r="E27" s="59">
        <v>210</v>
      </c>
      <c r="F27" s="58">
        <v>0</v>
      </c>
      <c r="G27" s="20">
        <f t="shared" si="0"/>
        <v>0</v>
      </c>
      <c r="H27" s="14"/>
      <c r="I27" s="21"/>
      <c r="J27" s="21"/>
    </row>
    <row r="28" spans="1:10">
      <c r="A28" s="75" t="s">
        <v>48</v>
      </c>
      <c r="B28" s="82" t="s">
        <v>341</v>
      </c>
      <c r="C28" s="16" t="s">
        <v>14</v>
      </c>
      <c r="D28" s="17" t="s">
        <v>15</v>
      </c>
      <c r="E28" s="59">
        <v>6</v>
      </c>
      <c r="F28" s="58">
        <v>0</v>
      </c>
      <c r="G28" s="20">
        <f t="shared" si="0"/>
        <v>0</v>
      </c>
      <c r="H28" s="14"/>
      <c r="I28" s="21"/>
      <c r="J28" s="21"/>
    </row>
    <row r="29" spans="1:10">
      <c r="A29" s="75" t="s">
        <v>50</v>
      </c>
      <c r="B29" s="82" t="s">
        <v>342</v>
      </c>
      <c r="C29" s="16" t="s">
        <v>14</v>
      </c>
      <c r="D29" s="17" t="s">
        <v>15</v>
      </c>
      <c r="E29" s="59">
        <v>3</v>
      </c>
      <c r="F29" s="58">
        <v>0</v>
      </c>
      <c r="G29" s="20">
        <f t="shared" si="0"/>
        <v>0</v>
      </c>
      <c r="H29" s="14"/>
      <c r="I29" s="21"/>
      <c r="J29" s="21"/>
    </row>
    <row r="30" spans="1:10">
      <c r="A30" s="75" t="s">
        <v>52</v>
      </c>
      <c r="B30" s="82" t="s">
        <v>343</v>
      </c>
      <c r="C30" s="16" t="s">
        <v>14</v>
      </c>
      <c r="D30" s="17" t="s">
        <v>15</v>
      </c>
      <c r="E30" s="59">
        <v>5</v>
      </c>
      <c r="F30" s="58">
        <v>0</v>
      </c>
      <c r="G30" s="20">
        <f t="shared" si="0"/>
        <v>0</v>
      </c>
      <c r="H30" s="14"/>
      <c r="I30" s="21"/>
      <c r="J30" s="21"/>
    </row>
    <row r="31" spans="1:10" ht="12.75" customHeight="1">
      <c r="A31" s="75" t="s">
        <v>54</v>
      </c>
      <c r="B31" s="82" t="s">
        <v>344</v>
      </c>
      <c r="C31" s="16" t="s">
        <v>14</v>
      </c>
      <c r="D31" s="17" t="s">
        <v>15</v>
      </c>
      <c r="E31" s="59">
        <v>20</v>
      </c>
      <c r="F31" s="58">
        <v>0</v>
      </c>
      <c r="G31" s="20">
        <f t="shared" si="0"/>
        <v>0</v>
      </c>
      <c r="H31" s="50"/>
      <c r="I31" s="21"/>
      <c r="J31" s="21"/>
    </row>
    <row r="32" spans="1:10">
      <c r="A32" s="75" t="s">
        <v>56</v>
      </c>
      <c r="B32" s="82" t="s">
        <v>345</v>
      </c>
      <c r="C32" s="16" t="s">
        <v>14</v>
      </c>
      <c r="D32" s="17" t="s">
        <v>15</v>
      </c>
      <c r="E32" s="59">
        <v>60</v>
      </c>
      <c r="F32" s="58">
        <v>0</v>
      </c>
      <c r="G32" s="20">
        <f t="shared" si="0"/>
        <v>0</v>
      </c>
      <c r="H32" s="14"/>
      <c r="I32" s="21"/>
      <c r="J32" s="21"/>
    </row>
    <row r="33" spans="1:10">
      <c r="A33" s="75" t="s">
        <v>58</v>
      </c>
      <c r="B33" s="83" t="s">
        <v>346</v>
      </c>
      <c r="C33" s="16" t="s">
        <v>14</v>
      </c>
      <c r="D33" s="17" t="s">
        <v>15</v>
      </c>
      <c r="E33" s="61">
        <v>60</v>
      </c>
      <c r="F33" s="58">
        <v>0</v>
      </c>
      <c r="G33" s="20">
        <f t="shared" si="0"/>
        <v>0</v>
      </c>
      <c r="H33" s="62"/>
      <c r="I33" s="21"/>
      <c r="J33" s="21"/>
    </row>
    <row r="34" spans="1:10">
      <c r="A34" s="75" t="s">
        <v>60</v>
      </c>
      <c r="B34" s="83" t="s">
        <v>347</v>
      </c>
      <c r="C34" s="16" t="s">
        <v>14</v>
      </c>
      <c r="D34" s="17" t="s">
        <v>15</v>
      </c>
      <c r="E34" s="61">
        <v>20</v>
      </c>
      <c r="F34" s="58">
        <v>0</v>
      </c>
      <c r="G34" s="20">
        <f t="shared" si="0"/>
        <v>0</v>
      </c>
      <c r="H34" s="14"/>
      <c r="I34" s="21"/>
      <c r="J34" s="21"/>
    </row>
    <row r="35" spans="1:10">
      <c r="B35" s="68" t="s">
        <v>295</v>
      </c>
      <c r="C35" s="68"/>
      <c r="D35" s="68"/>
      <c r="E35" s="68"/>
      <c r="F35" s="68"/>
      <c r="G35" s="63">
        <f>SUM(G11:G34)</f>
        <v>0</v>
      </c>
      <c r="I35" s="21"/>
      <c r="J35" s="21"/>
    </row>
    <row r="36" spans="1:10">
      <c r="I36" s="21"/>
      <c r="J36" s="21"/>
    </row>
    <row r="39" spans="1:10">
      <c r="B39" s="35"/>
      <c r="C39" s="35"/>
      <c r="D39" s="37"/>
      <c r="E39" s="38"/>
      <c r="F39" s="51"/>
      <c r="G39" s="40"/>
    </row>
    <row r="40" spans="1:10">
      <c r="B40" s="41" t="s">
        <v>296</v>
      </c>
      <c r="C40" s="43"/>
      <c r="D40" s="43"/>
      <c r="E40" s="44"/>
      <c r="F40" s="64" t="s">
        <v>297</v>
      </c>
      <c r="G40" s="64"/>
    </row>
    <row r="44" spans="1:10">
      <c r="B44" s="45" t="s">
        <v>298</v>
      </c>
    </row>
    <row r="45" spans="1:10">
      <c r="B45" s="46" t="s">
        <v>299</v>
      </c>
    </row>
    <row r="46" spans="1:10">
      <c r="B46" s="47" t="s">
        <v>300</v>
      </c>
    </row>
  </sheetData>
  <mergeCells count="5">
    <mergeCell ref="A3:L3"/>
    <mergeCell ref="A5:L5"/>
    <mergeCell ref="A7:L7"/>
    <mergeCell ref="B35:F35"/>
    <mergeCell ref="F40:G40"/>
  </mergeCells>
  <phoneticPr fontId="26" type="noConversion"/>
  <pageMargins left="0.25" right="0.25" top="0.75" bottom="0.75" header="0.30000000000000004" footer="0.30000000000000004"/>
  <pageSetup paperSize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Sklop_1</vt:lpstr>
      <vt:lpstr>Sklop_2</vt:lpstr>
      <vt:lpstr>Sklop_3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Cvetličarna Aralija | PP</dc:creator>
  <cp:lastModifiedBy>Valentina Gjerkeš | JHMB</cp:lastModifiedBy>
  <cp:revision>19</cp:revision>
  <cp:lastPrinted>2026-06-11T08:51:24Z</cp:lastPrinted>
  <dcterms:created xsi:type="dcterms:W3CDTF">2026-03-24T13:49:50Z</dcterms:created>
  <dcterms:modified xsi:type="dcterms:W3CDTF">2026-06-15T11:33:16Z</dcterms:modified>
</cp:coreProperties>
</file>